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GES\Desktop\"/>
    </mc:Choice>
  </mc:AlternateContent>
  <xr:revisionPtr revIDLastSave="0" documentId="8_{29678F91-89EB-48A0-B1B6-C1C4EBDEFE92}" xr6:coauthVersionLast="47" xr6:coauthVersionMax="47" xr10:uidLastSave="{00000000-0000-0000-0000-000000000000}"/>
  <bookViews>
    <workbookView xWindow="-110" yWindow="-110" windowWidth="19420" windowHeight="10420" xr2:uid="{04CC41AC-AC11-4573-8107-635DE5D06F63}"/>
  </bookViews>
  <sheets>
    <sheet name="1-Abraçadeira de nylon" sheetId="1" r:id="rId1"/>
    <sheet name="2-Caixa plástica" sheetId="2" r:id="rId2"/>
    <sheet name="3-Trincha média" sheetId="3" r:id="rId3"/>
    <sheet name="4-Balde plástico" sheetId="4" r:id="rId4"/>
    <sheet name="5-Estilete largo" sheetId="5" r:id="rId5"/>
    <sheet name="6-Lâmina p. estilete" sheetId="6" r:id="rId6"/>
    <sheet name="7-Caixa de arquivo" sheetId="7" r:id="rId7"/>
    <sheet name="8-Caneta permanente" sheetId="8" r:id="rId8"/>
    <sheet name="9-Etiqueta autoadesiva" sheetId="9" r:id="rId9"/>
    <sheet name="10-Fita adesiva" sheetId="10" r:id="rId10"/>
    <sheet name="11-Lápis preto" sheetId="11" r:id="rId11"/>
    <sheet name="12-Papel branco" sheetId="12" r:id="rId12"/>
    <sheet name="13-Tesoura grande" sheetId="13" r:id="rId13"/>
    <sheet name="14-Papel toalha" sheetId="14" r:id="rId14"/>
    <sheet name="15-Desinfetante líquido" sheetId="15" r:id="rId15"/>
    <sheet name="16-Detergente neutro" sheetId="16" r:id="rId16"/>
    <sheet name="17-Esponja em espuma" sheetId="17" r:id="rId17"/>
    <sheet name="18-Sabonete líquido" sheetId="18" r:id="rId18"/>
    <sheet name="19-Saco de lixo" sheetId="19" r:id="rId19"/>
    <sheet name="20-Toalha em algodão" sheetId="20" r:id="rId20"/>
    <sheet name="21-Álcool 70%" sheetId="21" r:id="rId21"/>
    <sheet name="22-Álcool P.A." sheetId="22" r:id="rId22"/>
    <sheet name="23-Cadarço algodão" sheetId="23" r:id="rId23"/>
    <sheet name="24-Lanterna holofote" sheetId="24" r:id="rId24"/>
    <sheet name="25-Lona polietileno" sheetId="25" r:id="rId25"/>
    <sheet name="26-Pilha alcalina D" sheetId="26" r:id="rId26"/>
    <sheet name="27-Papel mata-borrão" sheetId="27" r:id="rId27"/>
    <sheet name="28-Saco alta barreira" sheetId="28" r:id="rId28"/>
    <sheet name="29-Luva de borracha P" sheetId="46" r:id="rId29"/>
    <sheet name="30-Luva de borracha M" sheetId="47" r:id="rId30"/>
    <sheet name="31-Luva de borracha G" sheetId="29" r:id="rId31"/>
    <sheet name="32-Luvas em látex P" sheetId="48" r:id="rId32"/>
    <sheet name="33-Luvas em látex M" sheetId="49" r:id="rId33"/>
    <sheet name="34-Luvas em látex G" sheetId="30" r:id="rId34"/>
    <sheet name="35-Máscara cirúrgica" sheetId="31" r:id="rId35"/>
    <sheet name="36-Máscara PFF2 N95" sheetId="32" r:id="rId36"/>
    <sheet name="37-Touca descartável" sheetId="33" r:id="rId37"/>
    <sheet name="38-Bota PVC 35" sheetId="50" r:id="rId38"/>
    <sheet name="39-Bota PVC 36" sheetId="51" r:id="rId39"/>
    <sheet name="40-Bota PVC 37" sheetId="52" r:id="rId40"/>
    <sheet name="41-Bota PVC 38" sheetId="53" r:id="rId41"/>
    <sheet name="42-Bota PVC 39" sheetId="54" r:id="rId42"/>
    <sheet name="43-Bota PVC 40" sheetId="55" r:id="rId43"/>
    <sheet name="44-Bota PVC 41" sheetId="56" r:id="rId44"/>
    <sheet name="45-Bota PVC 42" sheetId="57" r:id="rId45"/>
    <sheet name="46-Capa de chuva" sheetId="35" r:id="rId46"/>
    <sheet name="47-Jaleco descartável" sheetId="36" r:id="rId47"/>
    <sheet name="48-Óculos de proteção" sheetId="37" r:id="rId48"/>
    <sheet name="49-Macacão Tyvek" sheetId="38" r:id="rId49"/>
    <sheet name="50-Aspirador de pó e água 110V" sheetId="39" r:id="rId50"/>
    <sheet name="51-Aspirador de pó e água 220V" sheetId="58" r:id="rId51"/>
    <sheet name="52-Ventilador de mesa 110 V" sheetId="59" r:id="rId52"/>
    <sheet name="53-Ventilador de mesa 220V" sheetId="40" r:id="rId53"/>
    <sheet name="54-Freezer horizontal 110V" sheetId="41" r:id="rId54"/>
    <sheet name="55-Freezer horizontal 220V" sheetId="60" r:id="rId55"/>
    <sheet name="56-Termo-higrômetro" sheetId="42" r:id="rId56"/>
    <sheet name="57-Desumidificador 110V" sheetId="61" r:id="rId57"/>
    <sheet name="58-Desumidificador 220V" sheetId="43" r:id="rId58"/>
    <sheet name="59-Bombona plástica" sheetId="44" r:id="rId59"/>
    <sheet name="60-Carrinho transporte" sheetId="45" r:id="rId60"/>
  </sheets>
  <definedNames>
    <definedName name="_xlnm._FilterDatabase" localSheetId="9" hidden="1">'10-Fita adesiva'!$A$6:$H$34</definedName>
    <definedName name="_xlnm._FilterDatabase" localSheetId="10" hidden="1">'11-Lápis preto'!$A$6:$H$14</definedName>
    <definedName name="_xlnm._FilterDatabase" localSheetId="11" hidden="1">'12-Papel branco'!$A$6:$H$24</definedName>
    <definedName name="_xlnm._FilterDatabase" localSheetId="13" hidden="1">'14-Papel toalha'!$A$6:$H$19</definedName>
    <definedName name="_xlnm._FilterDatabase" localSheetId="14" hidden="1">'15-Desinfetante líquido'!$A$6:$H$12</definedName>
    <definedName name="_xlnm._FilterDatabase" localSheetId="15" hidden="1">'16-Detergente neutro'!$A$6:$H$12</definedName>
    <definedName name="_xlnm._FilterDatabase" localSheetId="16" hidden="1">'17-Esponja em espuma'!$A$6:$H$9</definedName>
    <definedName name="_xlnm._FilterDatabase" localSheetId="17" hidden="1">'18-Sabonete líquido'!$A$6:$H$18</definedName>
    <definedName name="_xlnm._FilterDatabase" localSheetId="20" hidden="1">'21-Álcool 70%'!$A$6:$H$256</definedName>
    <definedName name="_xlnm._FilterDatabase" localSheetId="24" hidden="1">'25-Lona polietileno'!$A$6:$H$15</definedName>
    <definedName name="_xlnm._FilterDatabase" localSheetId="25" hidden="1">'26-Pilha alcalina D'!$A$6:$H$25</definedName>
    <definedName name="_xlnm._FilterDatabase" localSheetId="28" hidden="1">'29-Luva de borracha P'!$A$6:$H$50</definedName>
    <definedName name="_xlnm._FilterDatabase" localSheetId="29" hidden="1">'30-Luva de borracha M'!$A$6:$H$24</definedName>
    <definedName name="_xlnm._FilterDatabase" localSheetId="30" hidden="1">'31-Luva de borracha G'!$A$6:$H$31</definedName>
    <definedName name="_xlnm._FilterDatabase" localSheetId="31" hidden="1">'32-Luvas em látex P'!$A$6:$H$141</definedName>
    <definedName name="_xlnm._FilterDatabase" localSheetId="32" hidden="1">'33-Luvas em látex M'!$A$6:$H$141</definedName>
    <definedName name="_xlnm._FilterDatabase" localSheetId="33" hidden="1">'34-Luvas em látex G'!$A$6:$H$141</definedName>
    <definedName name="_xlnm._FilterDatabase" localSheetId="34" hidden="1">'35-Máscara cirúrgica'!$A$6:$D$11</definedName>
    <definedName name="_xlnm._FilterDatabase" localSheetId="35" hidden="1">'36-Máscara PFF2 N95'!$A$6:$H$19</definedName>
    <definedName name="_xlnm._FilterDatabase" localSheetId="36" hidden="1">'37-Touca descartável'!$A$6:$H$29</definedName>
    <definedName name="_xlnm._FilterDatabase" localSheetId="3" hidden="1">'4-Balde plástico'!$A$6:$H$18</definedName>
    <definedName name="_xlnm._FilterDatabase" localSheetId="5" hidden="1">'6-Lâmina p. estilete'!$A$6:$H$12</definedName>
    <definedName name="_xlnm._FilterDatabase" localSheetId="6" hidden="1">'7-Caixa de arquivo'!$A$6:$H$13</definedName>
    <definedName name="_xlnm._FilterDatabase" localSheetId="7" hidden="1">'8-Caneta permanente'!$A$6:$H$17</definedName>
    <definedName name="_xlnm._FilterDatabase" localSheetId="8" hidden="1">'9-Etiqueta autoadesiva'!$A$6:$H$7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1" l="1"/>
  <c r="D4" i="54"/>
  <c r="D2" i="54" s="1"/>
  <c r="D3" i="54"/>
  <c r="D4" i="51"/>
  <c r="D2" i="51" s="1"/>
  <c r="D3" i="51"/>
  <c r="H4" i="47"/>
  <c r="H3" i="47"/>
  <c r="H4" i="29"/>
  <c r="H3" i="29"/>
  <c r="H2" i="47"/>
  <c r="D4" i="61"/>
  <c r="D2" i="61" s="1"/>
  <c r="D3" i="61"/>
  <c r="H4" i="60"/>
  <c r="H3" i="60"/>
  <c r="H2" i="60"/>
  <c r="E4" i="59"/>
  <c r="E2" i="59" s="1"/>
  <c r="E3" i="59"/>
  <c r="E4" i="58"/>
  <c r="E2" i="58" s="1"/>
  <c r="E3" i="58"/>
  <c r="D4" i="57"/>
  <c r="D2" i="57" s="1"/>
  <c r="D3" i="57"/>
  <c r="D4" i="56"/>
  <c r="D2" i="56" s="1"/>
  <c r="D3" i="56"/>
  <c r="D4" i="55"/>
  <c r="D2" i="55" s="1"/>
  <c r="D3" i="55"/>
  <c r="H4" i="53"/>
  <c r="H3" i="53"/>
  <c r="H2" i="53"/>
  <c r="D4" i="52"/>
  <c r="D2" i="52" s="1"/>
  <c r="D3" i="52"/>
  <c r="D4" i="50"/>
  <c r="D2" i="50" s="1"/>
  <c r="D3" i="50"/>
  <c r="H4" i="49"/>
  <c r="H2" i="49" s="1"/>
  <c r="H3" i="49"/>
  <c r="H4" i="48"/>
  <c r="H2" i="48" s="1"/>
  <c r="H3" i="48"/>
  <c r="H4" i="46"/>
  <c r="H2" i="46" s="1"/>
  <c r="H3" i="46"/>
  <c r="D4" i="45" l="1"/>
  <c r="D2" i="45" s="1"/>
  <c r="D3" i="45"/>
  <c r="D4" i="43"/>
  <c r="D2" i="43" s="1"/>
  <c r="D3" i="43"/>
  <c r="C4" i="42"/>
  <c r="C2" i="42" s="1"/>
  <c r="C3" i="42"/>
  <c r="E4" i="40"/>
  <c r="E2" i="40" s="1"/>
  <c r="E3" i="40"/>
  <c r="H4" i="37"/>
  <c r="H2" i="37" s="1"/>
  <c r="H3" i="37"/>
  <c r="C4" i="38"/>
  <c r="C3" i="38"/>
  <c r="C2" i="38"/>
  <c r="H2" i="33"/>
  <c r="D4" i="31"/>
  <c r="D3" i="31"/>
  <c r="C4" i="28"/>
  <c r="C2" i="28" s="1"/>
  <c r="C3" i="28"/>
  <c r="C4" i="24"/>
  <c r="C3" i="24"/>
  <c r="C2" i="24"/>
  <c r="C4" i="23"/>
  <c r="C3" i="23"/>
  <c r="C2" i="23"/>
  <c r="C4" i="22"/>
  <c r="C3" i="22"/>
  <c r="C2" i="22"/>
  <c r="H4" i="19"/>
  <c r="H3" i="19"/>
  <c r="H2" i="19"/>
  <c r="H4" i="9"/>
  <c r="H3" i="9"/>
  <c r="H2" i="9"/>
  <c r="D4" i="3"/>
  <c r="D2" i="3" s="1"/>
  <c r="D3" i="3"/>
  <c r="D4" i="1"/>
  <c r="D2" i="1" s="1"/>
  <c r="D3" i="1"/>
  <c r="H4" i="44"/>
  <c r="H2" i="44" s="1"/>
  <c r="H3" i="44"/>
  <c r="E4" i="41"/>
  <c r="E2" i="41" s="1"/>
  <c r="E3" i="41"/>
  <c r="H4" i="39"/>
  <c r="H3" i="39"/>
  <c r="H2" i="39"/>
  <c r="H4" i="36"/>
  <c r="H3" i="36"/>
  <c r="H2" i="36"/>
  <c r="H4" i="35"/>
  <c r="H2" i="35" s="1"/>
  <c r="H3" i="35"/>
  <c r="H4" i="33"/>
  <c r="H3" i="33"/>
  <c r="H4" i="32"/>
  <c r="H2" i="32" s="1"/>
  <c r="H3" i="32"/>
  <c r="H4" i="30"/>
  <c r="H3" i="30"/>
  <c r="H2" i="30"/>
  <c r="H2" i="29"/>
  <c r="H4" i="26"/>
  <c r="H3" i="26"/>
  <c r="H2" i="26"/>
  <c r="H4" i="25"/>
  <c r="H3" i="25"/>
  <c r="H2" i="25"/>
  <c r="H2" i="21"/>
  <c r="H4" i="21"/>
  <c r="H3" i="21"/>
  <c r="H4" i="20"/>
  <c r="H3" i="20"/>
  <c r="H2" i="20"/>
  <c r="H4" i="18"/>
  <c r="H3" i="18"/>
  <c r="H2" i="18"/>
  <c r="H4" i="17"/>
  <c r="H3" i="17"/>
  <c r="H2" i="17"/>
  <c r="H4" i="16"/>
  <c r="H2" i="16" s="1"/>
  <c r="H3" i="16"/>
  <c r="H4" i="15"/>
  <c r="H2" i="15" s="1"/>
  <c r="H3" i="15"/>
  <c r="H4" i="14"/>
  <c r="H3" i="14"/>
  <c r="H2" i="14"/>
  <c r="H4" i="13"/>
  <c r="H2" i="13" s="1"/>
  <c r="H3" i="13"/>
  <c r="H4" i="12"/>
  <c r="H3" i="12"/>
  <c r="H2" i="12"/>
  <c r="H4" i="11"/>
  <c r="H3" i="11"/>
  <c r="H2" i="11"/>
  <c r="H4" i="10"/>
  <c r="H3" i="10"/>
  <c r="H2" i="10"/>
  <c r="H4" i="8"/>
  <c r="H2" i="8" s="1"/>
  <c r="H3" i="8"/>
  <c r="H4" i="7"/>
  <c r="H3" i="7"/>
  <c r="H2" i="7"/>
  <c r="H4" i="6"/>
  <c r="H3" i="6"/>
  <c r="H2" i="6"/>
  <c r="H3" i="4"/>
  <c r="H4" i="4"/>
  <c r="H4" i="5"/>
  <c r="H2" i="5" s="1"/>
  <c r="H3" i="5"/>
  <c r="H2" i="4"/>
  <c r="H2" i="2"/>
  <c r="H4" i="2"/>
  <c r="H3" i="2"/>
</calcChain>
</file>

<file path=xl/sharedStrings.xml><?xml version="1.0" encoding="utf-8"?>
<sst xmlns="http://schemas.openxmlformats.org/spreadsheetml/2006/main" count="4392" uniqueCount="1011">
  <si>
    <t>UASG</t>
  </si>
  <si>
    <t>CATMAT</t>
  </si>
  <si>
    <t>Descrição do item</t>
  </si>
  <si>
    <t>Especificação detalhada</t>
  </si>
  <si>
    <t>Homologação</t>
  </si>
  <si>
    <t>Unidade</t>
  </si>
  <si>
    <t>Preço unitário</t>
  </si>
  <si>
    <t>Identif. compra</t>
  </si>
  <si>
    <t>15830405000372022</t>
  </si>
  <si>
    <t>CAIXA PLÁSTICA</t>
  </si>
  <si>
    <t>CAIXA PLÁSTICA, MATERIAL POLIETILENO, COMPRIMENTO 60 CM, LARGURA 40 CM, ALTURA 20 CM, APLICAÇÃO ACONDICIONAMENTO DE ALIMENTOS,SALADAS,ETC..., COR BRANCA, CARACTERÍSTICAS ADICIONAIS FECHADA</t>
  </si>
  <si>
    <t>26 Jan 2023</t>
  </si>
  <si>
    <t>UNIDADE</t>
  </si>
  <si>
    <t>15311505000492022</t>
  </si>
  <si>
    <t>06 Jan 2023</t>
  </si>
  <si>
    <t>16044705000012023</t>
  </si>
  <si>
    <t>25 Abr 2023</t>
  </si>
  <si>
    <t>15280205000012023</t>
  </si>
  <si>
    <t>BALDE</t>
  </si>
  <si>
    <t>BALDE, MATERIAL PLÁSTICO, MATERIAL ALÇA ARAME GALVANIZADO, CAPACIDADE 30 L, CARACTERÍSTICAS ADICIONAIS SEM TAMPA, FORMATO CILÍNDRICO</t>
  </si>
  <si>
    <t>25 Ago 2023</t>
  </si>
  <si>
    <t>25702605000202023</t>
  </si>
  <si>
    <t>08 Nov 2023</t>
  </si>
  <si>
    <t>15 Jan 2024</t>
  </si>
  <si>
    <t>92976005000042023</t>
  </si>
  <si>
    <t>07 Jul 2023</t>
  </si>
  <si>
    <t>98788505001002023</t>
  </si>
  <si>
    <t>28 Ago 2023</t>
  </si>
  <si>
    <t>12066905000172023</t>
  </si>
  <si>
    <t>10 Jul 2023</t>
  </si>
  <si>
    <t>79101005000192023</t>
  </si>
  <si>
    <t>09 Out 2023</t>
  </si>
  <si>
    <t>92512405000242023</t>
  </si>
  <si>
    <t>21 Mai 2024</t>
  </si>
  <si>
    <t>92693805000122023</t>
  </si>
  <si>
    <t>22 Set 2023</t>
  </si>
  <si>
    <t>92781205000132023</t>
  </si>
  <si>
    <t>23 Fev 2024</t>
  </si>
  <si>
    <t>98591905000612023</t>
  </si>
  <si>
    <t>12 Jul 2023</t>
  </si>
  <si>
    <t>98867505000452023</t>
  </si>
  <si>
    <t>18 Out 2023</t>
  </si>
  <si>
    <t>19 Mai 2023</t>
  </si>
  <si>
    <t>ESTILETE</t>
  </si>
  <si>
    <t>ESTILETE, TIPO LARGO, ESPESSURA 22 MM, APLICAÇÃO ESCRITÓRIO</t>
  </si>
  <si>
    <t>16002605000062023</t>
  </si>
  <si>
    <t>19 Jul 2023</t>
  </si>
  <si>
    <t>98371305000042023</t>
  </si>
  <si>
    <t>24 Jan 2024</t>
  </si>
  <si>
    <t>94300105005182023</t>
  </si>
  <si>
    <t>08 Mai 2023</t>
  </si>
  <si>
    <t>92749505000932023</t>
  </si>
  <si>
    <t>15 Abr 2024</t>
  </si>
  <si>
    <t>16036805000092023</t>
  </si>
  <si>
    <t>01 Fev 2024</t>
  </si>
  <si>
    <t>15403905003032023</t>
  </si>
  <si>
    <t>LÂMINA ESTILETE</t>
  </si>
  <si>
    <t>LÂMINA ESTILETE, MATERIAL AÇO CARBONO, LARGURA 25,4 MM, COMPRIMENTO 18 MM</t>
  </si>
  <si>
    <t>EMBALAGEM 10,00 UN</t>
  </si>
  <si>
    <t>22 Jun 2023</t>
  </si>
  <si>
    <t>24 Out 2023</t>
  </si>
  <si>
    <t>92517005000622023</t>
  </si>
  <si>
    <t>06 Dez 2023</t>
  </si>
  <si>
    <t>18 Set 2023</t>
  </si>
  <si>
    <t>04 Dez 2023</t>
  </si>
  <si>
    <t>25 Jul 2023</t>
  </si>
  <si>
    <t>CAIXA 100,00 UN</t>
  </si>
  <si>
    <t>20 Jul 2023</t>
  </si>
  <si>
    <t>22 Ago 2023</t>
  </si>
  <si>
    <t>92952505000012023</t>
  </si>
  <si>
    <t>11 Set 2023</t>
  </si>
  <si>
    <t>92530205001592023</t>
  </si>
  <si>
    <t>15 Mar 2024</t>
  </si>
  <si>
    <t>02 Jun 2023</t>
  </si>
  <si>
    <t>20 Jun 2023</t>
  </si>
  <si>
    <t>01 Dez 2023</t>
  </si>
  <si>
    <t>98779105000762023</t>
  </si>
  <si>
    <t>05 Abr 2023</t>
  </si>
  <si>
    <t>26 Jul 2023</t>
  </si>
  <si>
    <t>30 Ago 2023</t>
  </si>
  <si>
    <t>13 Set 2023</t>
  </si>
  <si>
    <t>92642505000082023</t>
  </si>
  <si>
    <t>12 Dez 2023</t>
  </si>
  <si>
    <t>16041305000242023</t>
  </si>
  <si>
    <t>21 Set 2023</t>
  </si>
  <si>
    <t>18 Dez 2023</t>
  </si>
  <si>
    <t>23 Nov 2023</t>
  </si>
  <si>
    <t>28 Jun 2023</t>
  </si>
  <si>
    <t>92589205000172023</t>
  </si>
  <si>
    <t>26 Jun 2023</t>
  </si>
  <si>
    <t>CAIXA ARQUIVO</t>
  </si>
  <si>
    <t>CAIXA ARQUIVO, MATERIAL PAPELÃO ONDULADO, DIMENSÃO (C X L X A) 36,0 X 13,0 X 25,0 CM, COR PARDO, IMPRESSÃO PADRÃO, CARACTERÍSTICAS ADICIONAIS COM TRAVA</t>
  </si>
  <si>
    <t>28 Mar 2023</t>
  </si>
  <si>
    <t>45111605000172023</t>
  </si>
  <si>
    <t>09 Ago 2023</t>
  </si>
  <si>
    <t>92609405000172023</t>
  </si>
  <si>
    <t>15819705000052022</t>
  </si>
  <si>
    <t>38909205000182023</t>
  </si>
  <si>
    <t>28 Set 2023</t>
  </si>
  <si>
    <t>38929805000022023</t>
  </si>
  <si>
    <t>18 Abr 2023</t>
  </si>
  <si>
    <t>92861205000092023</t>
  </si>
  <si>
    <t>16002205000092023</t>
  </si>
  <si>
    <t>CANETA PERMANENTE</t>
  </si>
  <si>
    <t>CANETA PERMANENTE, MATERIAL CORPO PLÁSTICO, MATERIAL PONTA METAL, TIPO ESCRITA GROSSA, COR TINTA AZUL, CARACTERÍSTICAS ADICIONAIS ESPESSURA PONTA 2MM</t>
  </si>
  <si>
    <t>27 Set 2023</t>
  </si>
  <si>
    <t>92713105000092023</t>
  </si>
  <si>
    <t>15590905000152023</t>
  </si>
  <si>
    <t>03 Mai 2023</t>
  </si>
  <si>
    <t>46025905000562023</t>
  </si>
  <si>
    <t>24 Ago 2023</t>
  </si>
  <si>
    <t>92647805000462023</t>
  </si>
  <si>
    <t>18 Mai 2023</t>
  </si>
  <si>
    <t>92545805000072023</t>
  </si>
  <si>
    <t>04 Ago 2023</t>
  </si>
  <si>
    <t>92620805000182023</t>
  </si>
  <si>
    <t>22 Dez 2023</t>
  </si>
  <si>
    <t>98089005000582023</t>
  </si>
  <si>
    <t>26 Jan 2024</t>
  </si>
  <si>
    <t>38932005000022023</t>
  </si>
  <si>
    <t>ETIQUETA ADESIVA</t>
  </si>
  <si>
    <t>ETIQUETA ADESIVA, MATERIAL PAPEL ALCALINO, COR BRANCA, LARGURA 99 MM, APLICAÇÃO IMPRESSORA JATO TINTA, CARACTERÍSTICAS ADICIONAIS FOLHA A4 C/ 8 ETIQUETAS, ALTURA 67,70 MM</t>
  </si>
  <si>
    <t>04 Mai 2023</t>
  </si>
  <si>
    <t>CAIXA 100,00 FL</t>
  </si>
  <si>
    <t>44303305000042023</t>
  </si>
  <si>
    <t>ÁLCOOL ETÍLICO</t>
  </si>
  <si>
    <t>ÁLCOOL ETÍLICO, TIPO HIDRATADO, TEOR ALCOÓLICO 70%_(70¿GL), APRESENTAÇÃO LÍQUIDO</t>
  </si>
  <si>
    <t>21 Mar 2023</t>
  </si>
  <si>
    <t>LITRO</t>
  </si>
  <si>
    <t>LUVA BORRACHA</t>
  </si>
  <si>
    <t>LUVA BORRACHA, MATERIAL LÁTEX, TAMANHO GRANDE, CARACTERÍSTICAS ADICIONAIS ANATÔMICA, ANTIDERRAPANTE, TIPO CANO LONGO</t>
  </si>
  <si>
    <t>27 Mar 2024</t>
  </si>
  <si>
    <t>PAR</t>
  </si>
  <si>
    <t>78770005000342022</t>
  </si>
  <si>
    <t>LUVA PARA PROCEDIMENTO NÃO CIRÚRGICO</t>
  </si>
  <si>
    <t>LUVA PARA PROCEDIMENTO NÃO CIRÚRGICO, MATERIAL LÁTEX NATURAL ÍNTEGRO E UNIFORME, TAMANHO GRANDE, CARACTERÍSTICAS ADICIONAIS LUBRIFICADA COM PÓ BIOABSORVÍVEL, DESCARTÁVEL, APRESENTAÇÃO ATÓXICA, TIPO AMBIDESTRA, TIPO USO DESCARTÁVEL, MODELO FORMATO ANATÔMICO, FINALIDADE RESISTENTE À TRAÇÃO</t>
  </si>
  <si>
    <t>05 Mar 2024</t>
  </si>
  <si>
    <t>78770005000062023</t>
  </si>
  <si>
    <t>FRASCO 1000,00 ML</t>
  </si>
  <si>
    <t>92504605000132023</t>
  </si>
  <si>
    <t>"PAPEL IMPRESSÃO GRÁFICA"</t>
  </si>
  <si>
    <t>"PAPEL IMPRESSÃO GRÁFICA", MATERIAL PAPEL RECICLADO, GRAMATURA 75 G/M2, COMPRIMENTO 297 MM, LARGURA 210 MM, COR BRANCA</t>
  </si>
  <si>
    <t>25 Set 2023</t>
  </si>
  <si>
    <t>PACOTE 500,00 FL</t>
  </si>
  <si>
    <t>LÁPIS PRETO</t>
  </si>
  <si>
    <t>LÁPIS PRETO, MATERIAL CORPO MADEIRA, DIÂMETRO CARGA 2 MM, DUREZA CARGA 6B, CARACTERÍSTICAS ADICIONAIS PARA DESENHO, MATERIAL CARGA GRAFITE</t>
  </si>
  <si>
    <t>92517005000062023</t>
  </si>
  <si>
    <t>12 Jan 2024</t>
  </si>
  <si>
    <t>92517005000602023</t>
  </si>
  <si>
    <t>LONA</t>
  </si>
  <si>
    <t>LONA, MATERIAL PLASTICA, COR PRETA, LARGURA 6 M, COMPRIMENTO 50 M</t>
  </si>
  <si>
    <t>TOUCA HOSPITALAR</t>
  </si>
  <si>
    <t>TOUCA HOSPITALAR, MATERIAL* NÃO TECIDO 100% POLIPROPILENO, MODELO COM ELÁSTICO EM TODA VOLTA, COR* COM COR, GRAMATURA* CERCA DE 20 G/M2, TAMANHO* ÚNICO, TIPO USO* DESCARTÁVEL, CARACTERÍSTICA ADICIONAL 01 HIPOALERGÊNICA, ATÓXICA, INODORA, UNISSEX</t>
  </si>
  <si>
    <t>DETERGENTE</t>
  </si>
  <si>
    <t>DETERGENTE, COMPOSIÇÃO AGENTE ALCALINO SOLUENTE E DETERGENTE SINTÉTICO., COMPONENTE ATIVO LINEAR ALQUIBENZENO SULFONATO DE SÓDIO, APLICAÇÃO REMOÇÃO GORDURA E SUJEIRA EM GERAL., AROMA NEUTRO, CARACTERÍSTICAS ADICIONAIS CONTÉM TENSOATIVO BIODEGRADÁVEL</t>
  </si>
  <si>
    <t>92611905001172023</t>
  </si>
  <si>
    <t>TOALHA ROSTO</t>
  </si>
  <si>
    <t>TOALHA ROSTO, MATERIAL 100% ALGODÃO, COR BRANCA, COMPRIMENTO 70 CM, LARGURA 50 CM</t>
  </si>
  <si>
    <t>92611905002122023</t>
  </si>
  <si>
    <t>27 Nov 2023</t>
  </si>
  <si>
    <t>92667005000292023</t>
  </si>
  <si>
    <t>26 Fev 2024</t>
  </si>
  <si>
    <t>SOLUÇÃO LIMPEZA MULTIUSO</t>
  </si>
  <si>
    <t>SOLUÇÃO LIMPEZA MULTIUSO, COMPOSIÇÃO BÁSICA CLORETO DE ALQUIL DIMETIL BENZIL AMÔNIO, ASPECTO FÍSICO LÍQUIDO, APLICAÇÃO LIMPEZA GERAL, CARACTERÍSTICAS ADICIONAIS ANTIBACTERIANO, DILUÍVEL E COM TAMPA ROSQUEÁVEL</t>
  </si>
  <si>
    <t>04 Jul 2023</t>
  </si>
  <si>
    <t>FITA ADESIVA</t>
  </si>
  <si>
    <t>FITA ADESIVA, MATERIAL POLIPROPILENO TRANSPARENTE, TIPO MONOFACE, LARGURA 50 MM, COMPRIMENTO 50 M, COR INCOLOR, APLICAÇÃO MULTIUSO</t>
  </si>
  <si>
    <t>15304605000142023</t>
  </si>
  <si>
    <t>15304605000202023</t>
  </si>
  <si>
    <t>30 Nov 2023</t>
  </si>
  <si>
    <t>15304605000102023</t>
  </si>
  <si>
    <t>17 Ago 2023</t>
  </si>
  <si>
    <t>15304805000062023</t>
  </si>
  <si>
    <t>SABONETE LÍQUIDO</t>
  </si>
  <si>
    <t>SABONETE LÍQUIDO, ASPECTO FÍSICO LÍQUIDO VISCOSO, ACIDEZ PH 6 A 8, APLICAÇÃO ASSEPSIA DAS MÃOS, CARACTERÍSTICAS ADICIONAIS AGENTE BACTERICIDA, COMPOSIÇÃO TENSOATIVOS ANIÔNICOS E NÃO ANIÔNICOS, SOLVENTE</t>
  </si>
  <si>
    <t>15304905010092023</t>
  </si>
  <si>
    <t>13 Nov 2023</t>
  </si>
  <si>
    <t>15304905010112023</t>
  </si>
  <si>
    <t>28 Nov 2023</t>
  </si>
  <si>
    <t>15305005020062023</t>
  </si>
  <si>
    <t>30 Mai 2023</t>
  </si>
  <si>
    <t>06 Jun 2023</t>
  </si>
  <si>
    <t>PILHA</t>
  </si>
  <si>
    <t>PILHA, TAMANHO GRANDE, TIPO ALCALINA, MODELO D</t>
  </si>
  <si>
    <t>EMBALAGEM 2,00 UN</t>
  </si>
  <si>
    <t>78131005000082023</t>
  </si>
  <si>
    <t>09 Jan 2024</t>
  </si>
  <si>
    <t>FRASCO 500,00 ML</t>
  </si>
  <si>
    <t>22 Mai 2023</t>
  </si>
  <si>
    <t>07 Mai 2024</t>
  </si>
  <si>
    <t>98076405000322023</t>
  </si>
  <si>
    <t>14 Nov 2023</t>
  </si>
  <si>
    <t>98076405000392023</t>
  </si>
  <si>
    <t>29 Nov 2023</t>
  </si>
  <si>
    <t>98568505000642023</t>
  </si>
  <si>
    <t>09 Abr 2024</t>
  </si>
  <si>
    <t>29 Ago 2023</t>
  </si>
  <si>
    <t>13003205000082023</t>
  </si>
  <si>
    <t>04 Abr 2024</t>
  </si>
  <si>
    <t>23 Ago 2023</t>
  </si>
  <si>
    <t>15305205000042023</t>
  </si>
  <si>
    <t>16 Jun 2023</t>
  </si>
  <si>
    <t>15305205000072023</t>
  </si>
  <si>
    <t>05 Jun 2023</t>
  </si>
  <si>
    <t>15305205000432023</t>
  </si>
  <si>
    <t>15305205000222023</t>
  </si>
  <si>
    <t>08 Set 2023</t>
  </si>
  <si>
    <t>15305205000192023</t>
  </si>
  <si>
    <t>26 Out 2023</t>
  </si>
  <si>
    <t>15305205000482023</t>
  </si>
  <si>
    <t>23 Out 2023</t>
  </si>
  <si>
    <t>15305205000662023</t>
  </si>
  <si>
    <t>TOALHA DE PAPEL</t>
  </si>
  <si>
    <t>TOALHA DE PAPEL, MATERIAL PAPEL, TIPO FOLHA DUPLA PICOTADA, COMPRIMENTO 22 CM, LARGURA 20 CM, COR BRANCA, CARACTERÍSTICAS ADICIONAIS ALTO GRAU DE ABSORÇÃO</t>
  </si>
  <si>
    <t>15812405000282023</t>
  </si>
  <si>
    <t>16009505000052023</t>
  </si>
  <si>
    <t>29 Jun 2023</t>
  </si>
  <si>
    <t>16009805000482022</t>
  </si>
  <si>
    <t>16009805000542022</t>
  </si>
  <si>
    <t>BOMBONA</t>
  </si>
  <si>
    <t>BOMBONA, MATERIAL POLIETILENO, CAPACIDADE 200 L, APLICAÇÃO DESCARTE DE MATERIAL TÓXICO, CARACTERISTICAS ADICIONAIS TAMPA E CINTA DE VEDAÇÃO</t>
  </si>
  <si>
    <t>26 Mar 2024</t>
  </si>
  <si>
    <t>16043205000032023</t>
  </si>
  <si>
    <t>16 Fev 2024</t>
  </si>
  <si>
    <t>12 Abr 2023</t>
  </si>
  <si>
    <t>38942205000462023</t>
  </si>
  <si>
    <t>15 Dez 2023</t>
  </si>
  <si>
    <t>07 Fev 2024</t>
  </si>
  <si>
    <t>46222405000052023</t>
  </si>
  <si>
    <t>12 Jun 2023</t>
  </si>
  <si>
    <t>ESPONJA LIMPEZA</t>
  </si>
  <si>
    <t>ESPONJA LIMPEZA, MATERIAL FIBRA VEGETAL, FORMATO RETANGULAR, ABRASIVIDADE MÍNIMA/ MÉDIA, APLICAÇÃO UTENSÍLIOS DOMÉSTICOS, CARACTERÍSTICAS ADICIONAIS DUPLA FACE</t>
  </si>
  <si>
    <t>92674805000162023</t>
  </si>
  <si>
    <t>24 Jul 2023</t>
  </si>
  <si>
    <t>92699505000112023</t>
  </si>
  <si>
    <t>14 Jun 2023</t>
  </si>
  <si>
    <t>06 Nov 2023</t>
  </si>
  <si>
    <t>FREEZER</t>
  </si>
  <si>
    <t>FREEZER, TIPO HORIZONTAL, CAPACIDADE 400 L, SISTEMA DEGELO AUTOMÁTICO, COR BRANCA, TENSÃO ALIMENTAÇÃO 220 V, CARACTERÍSTICAS ADICIONAIS DUPLA AÇÃO, DRENO FRONTAL E 4 RODÍZIOS</t>
  </si>
  <si>
    <t>08 Fev 2024</t>
  </si>
  <si>
    <t>08 Mar 2023</t>
  </si>
  <si>
    <t>98967705000382023</t>
  </si>
  <si>
    <t>EMBALAGEM 100,00 UN</t>
  </si>
  <si>
    <t>12001305000112023</t>
  </si>
  <si>
    <t>17 Jul 2023</t>
  </si>
  <si>
    <t>PACOTE 2,00 RO</t>
  </si>
  <si>
    <t>25703405000162023</t>
  </si>
  <si>
    <t>45095505000172023</t>
  </si>
  <si>
    <t>45320405000322023</t>
  </si>
  <si>
    <t>07 Ago 2023</t>
  </si>
  <si>
    <t>PACOTE 10,00 UN</t>
  </si>
  <si>
    <t>09 Nov 2023</t>
  </si>
  <si>
    <t>07 Jun 2023</t>
  </si>
  <si>
    <t>98018805000092023</t>
  </si>
  <si>
    <t>23 Jun 2023</t>
  </si>
  <si>
    <t>21 Jun 2023</t>
  </si>
  <si>
    <t>11321006077012023</t>
  </si>
  <si>
    <t>12063605000072023</t>
  </si>
  <si>
    <t>26 Set 2023</t>
  </si>
  <si>
    <t>12063605000652023</t>
  </si>
  <si>
    <t>15302805000642022</t>
  </si>
  <si>
    <t>15325405000012023</t>
  </si>
  <si>
    <t>14 Dez 2023</t>
  </si>
  <si>
    <t>15329606000202023</t>
  </si>
  <si>
    <t>JALECO</t>
  </si>
  <si>
    <t>JALECO, MATERIAL TNT, TIPO DESCARTÁVEL, TIPO MANGA COMPRIDA, TAMANHO M, COR BRANCA, CARACTERÍSTICAS ADICIONAIS GOLA, FENDA E CINTO TRASEIROS</t>
  </si>
  <si>
    <t>15404605000132023</t>
  </si>
  <si>
    <t>31 Ago 2023</t>
  </si>
  <si>
    <t>TESOURA</t>
  </si>
  <si>
    <t>TESOURA, MATERIAL AÇO INOXIDÁVEL, MATERIAL CABO POLIPROPILENO, COMPRIMENTO 30 CM</t>
  </si>
  <si>
    <t>19 Dez 2023</t>
  </si>
  <si>
    <t>15405105000452023</t>
  </si>
  <si>
    <t>15405105000542023</t>
  </si>
  <si>
    <t>15405105001072023</t>
  </si>
  <si>
    <t>15405105001112023</t>
  </si>
  <si>
    <t>19 Out 2023</t>
  </si>
  <si>
    <t>15405105001162023</t>
  </si>
  <si>
    <t>15405105000592023</t>
  </si>
  <si>
    <t>02 Ago 2023</t>
  </si>
  <si>
    <t>15405105001482023</t>
  </si>
  <si>
    <t>27 Fev 2024</t>
  </si>
  <si>
    <t>15405205000732023</t>
  </si>
  <si>
    <t>15405205000882023</t>
  </si>
  <si>
    <t>MÁSCARA PROTEÇÃO RESP. C/ ANVISA</t>
  </si>
  <si>
    <t>MÁSCARA PROTEÇÃO RESP. C/ ANVISA, MODELO RESPIRADOR TIPO CONCHA, MATERIAL CAMADAS FIBRAS SINTÉTICAS, FILTRO EFICIÊNCIA FILTRAÇÃO MÍN. 94% S, CLASSE PFF2, N95 OU EQUIVALENTE, COMPONENTE CLIPE NASAL, TIPO FIXAÇÃO TIRAS VEDAÇÃO ANATÔMICA, ADICIONAL 2 S/ VÁLVULA, COR C/ COR, TAMANHO ADULTO, ESTERILIDADE DESCARTÁVEL</t>
  </si>
  <si>
    <t>CAPA CHUVA</t>
  </si>
  <si>
    <t>CAPA CHUVA, MATERIAL PVC, COR AMARELA, CARACTERÍSTICAS ADICIONAIS FORRADO COM CAPUZ, TAMANHO REFERÊNCIA M</t>
  </si>
  <si>
    <t>15406905000472023</t>
  </si>
  <si>
    <t>09 Fev 2024</t>
  </si>
  <si>
    <t>06 Jul 2023</t>
  </si>
  <si>
    <t>15501105000832023</t>
  </si>
  <si>
    <t>22 Jan 2024</t>
  </si>
  <si>
    <t>15809905000102023</t>
  </si>
  <si>
    <t>15813705006092023</t>
  </si>
  <si>
    <t>08 Dez 2023</t>
  </si>
  <si>
    <t>21 Dez 2023</t>
  </si>
  <si>
    <t>16010605000232023</t>
  </si>
  <si>
    <t>27 Out 2023</t>
  </si>
  <si>
    <t>16012005000042023</t>
  </si>
  <si>
    <t>19 Jun 2023</t>
  </si>
  <si>
    <t>16012005000112023</t>
  </si>
  <si>
    <t>10 Out 2023</t>
  </si>
  <si>
    <t>16012005000152023</t>
  </si>
  <si>
    <t>14 Set 2023</t>
  </si>
  <si>
    <t>16012905000232023</t>
  </si>
  <si>
    <t>16012905000462023</t>
  </si>
  <si>
    <t>38910305000102022</t>
  </si>
  <si>
    <t>23 Jan 2023</t>
  </si>
  <si>
    <t>92609405000162023</t>
  </si>
  <si>
    <t>19 Set 2023</t>
  </si>
  <si>
    <t>92660705000282023</t>
  </si>
  <si>
    <t>08 Jan 2024</t>
  </si>
  <si>
    <t>27 Jun 2023</t>
  </si>
  <si>
    <t>31 Jan 2024</t>
  </si>
  <si>
    <t>92740905000292023</t>
  </si>
  <si>
    <t>16 Jan 2024</t>
  </si>
  <si>
    <t>06 Fev 2023</t>
  </si>
  <si>
    <t>92941105000202023</t>
  </si>
  <si>
    <t>98269105000252023</t>
  </si>
  <si>
    <t>27 Jul 2023</t>
  </si>
  <si>
    <t>PACOTE 2,00 UN</t>
  </si>
  <si>
    <t>98404905000312023</t>
  </si>
  <si>
    <t>14 Mar 2024</t>
  </si>
  <si>
    <t>26 Mai 2023</t>
  </si>
  <si>
    <t>30 Jun 2023</t>
  </si>
  <si>
    <t>98422305001912023</t>
  </si>
  <si>
    <t>98422305002132023</t>
  </si>
  <si>
    <t>98427305000262022</t>
  </si>
  <si>
    <t>98430505000722023</t>
  </si>
  <si>
    <t>98430505001082023</t>
  </si>
  <si>
    <t>98444105000312023</t>
  </si>
  <si>
    <t>98456305000322023</t>
  </si>
  <si>
    <t>98463705001192023</t>
  </si>
  <si>
    <t>98463705001422023</t>
  </si>
  <si>
    <t>02 Fev 2024</t>
  </si>
  <si>
    <t>98463705001682023</t>
  </si>
  <si>
    <t>03 Jan 2024</t>
  </si>
  <si>
    <t>98463705001792023</t>
  </si>
  <si>
    <t>21 Fev 2024</t>
  </si>
  <si>
    <t>98467305000412023</t>
  </si>
  <si>
    <t>11 Jul 2023</t>
  </si>
  <si>
    <t>16 Mai 2023</t>
  </si>
  <si>
    <t>98467505002972023</t>
  </si>
  <si>
    <t>04 Out 2023</t>
  </si>
  <si>
    <t>98468305000492023</t>
  </si>
  <si>
    <t>31 Out 2023</t>
  </si>
  <si>
    <t>30 Jan 2024</t>
  </si>
  <si>
    <t>98476705001212023</t>
  </si>
  <si>
    <t>10 Abr 2024</t>
  </si>
  <si>
    <t>21 Nov 2023</t>
  </si>
  <si>
    <t>98542705000552023</t>
  </si>
  <si>
    <t>29 Set 2023</t>
  </si>
  <si>
    <t>98542705000572023</t>
  </si>
  <si>
    <t>13501705000142023</t>
  </si>
  <si>
    <t>25 Out 2023</t>
  </si>
  <si>
    <t>15405405000252023</t>
  </si>
  <si>
    <t>15 Jun 2023</t>
  </si>
  <si>
    <t>15405405000362023</t>
  </si>
  <si>
    <t>18 Ago 2023</t>
  </si>
  <si>
    <t>15405405000562023</t>
  </si>
  <si>
    <t>05 Jan 2024</t>
  </si>
  <si>
    <t>15813205000102023</t>
  </si>
  <si>
    <t>16013605000012023</t>
  </si>
  <si>
    <t>98916905000052023</t>
  </si>
  <si>
    <t>19 Mar 2024</t>
  </si>
  <si>
    <t>13520906000042023</t>
  </si>
  <si>
    <t>10 Ago 2023</t>
  </si>
  <si>
    <t>15404505000112023</t>
  </si>
  <si>
    <t>15501905000452023</t>
  </si>
  <si>
    <t>19311306000152023</t>
  </si>
  <si>
    <t>19402805000022023</t>
  </si>
  <si>
    <t>25703805000052023</t>
  </si>
  <si>
    <t>25703905000112023</t>
  </si>
  <si>
    <t>01 Jun 2023</t>
  </si>
  <si>
    <t>98898905000322023</t>
  </si>
  <si>
    <t>ASPIRADOR DE PÓ E ÁGUA</t>
  </si>
  <si>
    <t>ASPIRADOR DE PÓ E ÁGUA, MATERIAL TERMOPLÁSTICO ABS COM GUARNIÇÕES EM BORRACHA, CAPACIDADE 20 L, TENSÃO ALIMENTAÇÃO 110 V, CARACTERÍSTICAS ADICIONAIS BOCAIS, PROLONGADOR E FILTRO DE PAPEL, POTÊNCIA 1.400 W</t>
  </si>
  <si>
    <t>98904705000702023</t>
  </si>
  <si>
    <t>98904705000822023</t>
  </si>
  <si>
    <t>16 Nov 2023</t>
  </si>
  <si>
    <t>98904705000952023</t>
  </si>
  <si>
    <t>10 Jan 2024</t>
  </si>
  <si>
    <t>12062805000492023</t>
  </si>
  <si>
    <t>BOTA SEGURANÇA</t>
  </si>
  <si>
    <t>BOTA SEGURANÇA, MATERIAL PVC- CLORETO DE POLIVINILA, MATERIAL SOLA BORRACHA ANTIDERRAPANTE, COR BRANCA, TAMANHO 38, TIPO CANO LONGO, TIPO USO ATIVIDADES HOSPITALARES, CARACTERÍSTICAS ADICIONAIS FORRAÇÃO INTERNA AJUSTÁVEL E SOLADO BRANCO</t>
  </si>
  <si>
    <t>11 Mar 2024</t>
  </si>
  <si>
    <t>19 Jan 2024</t>
  </si>
  <si>
    <t>13500605000352023</t>
  </si>
  <si>
    <t>13500605000012023</t>
  </si>
  <si>
    <t>15306305000052023</t>
  </si>
  <si>
    <t>01 Nov 2023</t>
  </si>
  <si>
    <t>15830605000062023</t>
  </si>
  <si>
    <t>PACOTE 5,00 UN</t>
  </si>
  <si>
    <t>15830805000012023</t>
  </si>
  <si>
    <t>15871805000142023</t>
  </si>
  <si>
    <t>16008105000052023</t>
  </si>
  <si>
    <t>16016105000072023</t>
  </si>
  <si>
    <t>20 Out 2023</t>
  </si>
  <si>
    <t>16016505000092023</t>
  </si>
  <si>
    <t>16016505000192023</t>
  </si>
  <si>
    <t>16016605000082023</t>
  </si>
  <si>
    <t>16017005000082023</t>
  </si>
  <si>
    <t>16017005000102023</t>
  </si>
  <si>
    <t>16017005000112023</t>
  </si>
  <si>
    <t>16017105000072023</t>
  </si>
  <si>
    <t>19404405000042023</t>
  </si>
  <si>
    <t>92544905000782023</t>
  </si>
  <si>
    <t>92545205000262023</t>
  </si>
  <si>
    <t>92579905000142023</t>
  </si>
  <si>
    <t>06 Set 2023</t>
  </si>
  <si>
    <t>92594205000202023</t>
  </si>
  <si>
    <t>11 Abr 2024</t>
  </si>
  <si>
    <t>92937705000022023</t>
  </si>
  <si>
    <t>03 Out 2023</t>
  </si>
  <si>
    <t>13 Jun 2023</t>
  </si>
  <si>
    <t>98053105000162023</t>
  </si>
  <si>
    <t>98054705000122023</t>
  </si>
  <si>
    <t>06 Out 2023</t>
  </si>
  <si>
    <t>05 Fev 2024</t>
  </si>
  <si>
    <t>98059505000292023</t>
  </si>
  <si>
    <t>21 Mar 2024</t>
  </si>
  <si>
    <t>08000505000272023</t>
  </si>
  <si>
    <t>15306505000032023</t>
  </si>
  <si>
    <t>15306505000342023</t>
  </si>
  <si>
    <t>15819905000062023</t>
  </si>
  <si>
    <t>08 Ago 2023</t>
  </si>
  <si>
    <t>16013905000082023</t>
  </si>
  <si>
    <t>16017505000132023</t>
  </si>
  <si>
    <t>20 Dez 2023</t>
  </si>
  <si>
    <t>46231405620132023</t>
  </si>
  <si>
    <t>05 Set 2023</t>
  </si>
  <si>
    <t>92530205002142022</t>
  </si>
  <si>
    <t>17 Out 2023</t>
  </si>
  <si>
    <t>92530205000302023</t>
  </si>
  <si>
    <t>92530205000642023</t>
  </si>
  <si>
    <t>92531605000122023</t>
  </si>
  <si>
    <t>92679205130282023</t>
  </si>
  <si>
    <t>92736805600152023</t>
  </si>
  <si>
    <t>23 Mai 2023</t>
  </si>
  <si>
    <t>25 Mar 2024</t>
  </si>
  <si>
    <t>13001605000262023</t>
  </si>
  <si>
    <t>18 Jan 2024</t>
  </si>
  <si>
    <t>13001605000282023</t>
  </si>
  <si>
    <t>07 Dez 2023</t>
  </si>
  <si>
    <t>13001606000212023</t>
  </si>
  <si>
    <t>15308005000162022</t>
  </si>
  <si>
    <t>20 Jan 2023</t>
  </si>
  <si>
    <t>15308005000132023</t>
  </si>
  <si>
    <t>15442105000122023</t>
  </si>
  <si>
    <t>15847805000142023</t>
  </si>
  <si>
    <t>16018505000012023</t>
  </si>
  <si>
    <t>FRASCO 1,00 L</t>
  </si>
  <si>
    <t>16019905000132022</t>
  </si>
  <si>
    <t>16019905000372022</t>
  </si>
  <si>
    <t>19500206000012023</t>
  </si>
  <si>
    <t>46240605000282023</t>
  </si>
  <si>
    <t>92680905000382023</t>
  </si>
  <si>
    <t>92738105000022023</t>
  </si>
  <si>
    <t>92796905000442023</t>
  </si>
  <si>
    <t>31 Jul 2023</t>
  </si>
  <si>
    <t>98235705100442023</t>
  </si>
  <si>
    <t>01 Mar 2024</t>
  </si>
  <si>
    <t>98238105000582023</t>
  </si>
  <si>
    <t>98238105000172023</t>
  </si>
  <si>
    <t>98245705000772022</t>
  </si>
  <si>
    <t>15668005000022023</t>
  </si>
  <si>
    <t>21 Jul 2023</t>
  </si>
  <si>
    <t>15814605000792022</t>
  </si>
  <si>
    <t>16020205000162023</t>
  </si>
  <si>
    <t>21 Ago 2023</t>
  </si>
  <si>
    <t>16020205000172023</t>
  </si>
  <si>
    <t>16020205000282023</t>
  </si>
  <si>
    <t>20008005000062023</t>
  </si>
  <si>
    <t>45370505000042023</t>
  </si>
  <si>
    <t>92609205000342023</t>
  </si>
  <si>
    <t>92954605000062023</t>
  </si>
  <si>
    <t>05 Dez 2023</t>
  </si>
  <si>
    <t>15307905000612023</t>
  </si>
  <si>
    <t>15307905000692023</t>
  </si>
  <si>
    <t>16020905000122023</t>
  </si>
  <si>
    <t>16020905000162023</t>
  </si>
  <si>
    <t>16020905000182023</t>
  </si>
  <si>
    <t>10 Nov 2023</t>
  </si>
  <si>
    <t>16020905000132023</t>
  </si>
  <si>
    <t>16022805000032023</t>
  </si>
  <si>
    <t>05 Jul 2023</t>
  </si>
  <si>
    <t>16023305000102022</t>
  </si>
  <si>
    <t>16023405000012023</t>
  </si>
  <si>
    <t>15 Ago 2023</t>
  </si>
  <si>
    <t>45452405000982023</t>
  </si>
  <si>
    <t>22 Abr 2024</t>
  </si>
  <si>
    <t>45597805000802023</t>
  </si>
  <si>
    <t>16000105000142023</t>
  </si>
  <si>
    <t>92586605000212023</t>
  </si>
  <si>
    <t>94300105005662023</t>
  </si>
  <si>
    <t>16025205000102023</t>
  </si>
  <si>
    <t>05 Out 2023</t>
  </si>
  <si>
    <t>74001505000232023</t>
  </si>
  <si>
    <t>92781205000082023</t>
  </si>
  <si>
    <t>15814805000142023</t>
  </si>
  <si>
    <t>92619505000062023</t>
  </si>
  <si>
    <t>13 Jul 2023</t>
  </si>
  <si>
    <t>92638605000032023</t>
  </si>
  <si>
    <t>29 Fev 2024</t>
  </si>
  <si>
    <t>92679005000072023</t>
  </si>
  <si>
    <t>16039305000062022</t>
  </si>
  <si>
    <t>78581005000302023</t>
  </si>
  <si>
    <t>25 Jan 2024</t>
  </si>
  <si>
    <t>07001805000852023</t>
  </si>
  <si>
    <t>07 Nov 2023</t>
  </si>
  <si>
    <t>15316305000952023</t>
  </si>
  <si>
    <t>03 Jul 2023</t>
  </si>
  <si>
    <t>15815405205822023</t>
  </si>
  <si>
    <t>09001005000012023</t>
  </si>
  <si>
    <t>75121205000102023</t>
  </si>
  <si>
    <t>31 Mai 2023</t>
  </si>
  <si>
    <t>98591505000502023</t>
  </si>
  <si>
    <t>98166105000322023</t>
  </si>
  <si>
    <t>93500205000112023</t>
  </si>
  <si>
    <t>15316305000712023</t>
  </si>
  <si>
    <t>92598305000432023</t>
  </si>
  <si>
    <t>16053705000342023</t>
  </si>
  <si>
    <t>07 Mar 2024</t>
  </si>
  <si>
    <t>01000105001232023</t>
  </si>
  <si>
    <t>98748905001332023</t>
  </si>
  <si>
    <t>93600105000202023</t>
  </si>
  <si>
    <t>16001105000052023</t>
  </si>
  <si>
    <t>13501405000062023</t>
  </si>
  <si>
    <t>02 Out 2023</t>
  </si>
  <si>
    <t>92955305000032023</t>
  </si>
  <si>
    <t>73210005000082023</t>
  </si>
  <si>
    <t>07002405000082023</t>
  </si>
  <si>
    <t>19000405000012023</t>
  </si>
  <si>
    <t>16040305000012023</t>
  </si>
  <si>
    <t>98668105001762023</t>
  </si>
  <si>
    <t>16002005000172022</t>
  </si>
  <si>
    <t>03 Ago 2023</t>
  </si>
  <si>
    <t>76240005000052023</t>
  </si>
  <si>
    <t>15814805000642023</t>
  </si>
  <si>
    <t>98683505001612023</t>
  </si>
  <si>
    <t>15590605000112023</t>
  </si>
  <si>
    <t>11040405000062023</t>
  </si>
  <si>
    <t>12062505000752023</t>
  </si>
  <si>
    <t>16047705000012023</t>
  </si>
  <si>
    <t>98378105001342023</t>
  </si>
  <si>
    <t>94300105020102022</t>
  </si>
  <si>
    <t>PACOTE 3,00 UN</t>
  </si>
  <si>
    <t>94300105008692023</t>
  </si>
  <si>
    <t>10 Mai 2024</t>
  </si>
  <si>
    <t>94300105008702023</t>
  </si>
  <si>
    <t>94300105020222023</t>
  </si>
  <si>
    <t>76570405000192022</t>
  </si>
  <si>
    <t>76570405000052023</t>
  </si>
  <si>
    <t>78581005000162023</t>
  </si>
  <si>
    <t>78581005000172023</t>
  </si>
  <si>
    <t>98378105001292023</t>
  </si>
  <si>
    <t>22 Nov 2023</t>
  </si>
  <si>
    <t>15848505000042023</t>
  </si>
  <si>
    <t>16033905000522022</t>
  </si>
  <si>
    <t>98834905000342023</t>
  </si>
  <si>
    <t>07000805000212023</t>
  </si>
  <si>
    <t>SACO PLÁSTICO LIXO</t>
  </si>
  <si>
    <t>SACO PLÁSTICO LIXO, CAPACIDADE 100 L, LARGURA 75 CM, ALTURA 105 CM, APLICAÇÃO COLETA DE LIXO, NORMAS TÉCNICAS CLASSE I, TIPO E</t>
  </si>
  <si>
    <t>20 Set 2023</t>
  </si>
  <si>
    <t>92619605000042023</t>
  </si>
  <si>
    <t>98748905001022023</t>
  </si>
  <si>
    <t>98780905000172023</t>
  </si>
  <si>
    <t>98600705000922023</t>
  </si>
  <si>
    <t>98884105000862023</t>
  </si>
  <si>
    <t>15812505000942023</t>
  </si>
  <si>
    <t>15851605111022023</t>
  </si>
  <si>
    <t>98683505001162023</t>
  </si>
  <si>
    <t>16000205000032023</t>
  </si>
  <si>
    <t>92650005000052023</t>
  </si>
  <si>
    <t>15512605000752022</t>
  </si>
  <si>
    <t>92670305001552023</t>
  </si>
  <si>
    <t>98273305000192023</t>
  </si>
  <si>
    <t>98288505000182023</t>
  </si>
  <si>
    <t>12063005000612023</t>
  </si>
  <si>
    <t>12063005000902023</t>
  </si>
  <si>
    <t>15403905000042023</t>
  </si>
  <si>
    <t>16000505000082023</t>
  </si>
  <si>
    <t>25702705000052023</t>
  </si>
  <si>
    <t>25702805000492023</t>
  </si>
  <si>
    <t>25702805000592023</t>
  </si>
  <si>
    <t>25702905000112023</t>
  </si>
  <si>
    <t>78882005000272023</t>
  </si>
  <si>
    <t>92545905000292023</t>
  </si>
  <si>
    <t>92586605000502023</t>
  </si>
  <si>
    <t>98027705000412023</t>
  </si>
  <si>
    <t>15421505000112023</t>
  </si>
  <si>
    <t>15695605000202023</t>
  </si>
  <si>
    <t>25703105000052023</t>
  </si>
  <si>
    <t>78431205000042022</t>
  </si>
  <si>
    <t>12002305000192023</t>
  </si>
  <si>
    <t>15024705000052023</t>
  </si>
  <si>
    <t>15024705000342023</t>
  </si>
  <si>
    <t>15024705000502023</t>
  </si>
  <si>
    <t>15827705000042023</t>
  </si>
  <si>
    <t>25442205000092023</t>
  </si>
  <si>
    <t>78270005000212023</t>
  </si>
  <si>
    <t>98337505000072023</t>
  </si>
  <si>
    <t>98343105000222023</t>
  </si>
  <si>
    <t>98348505000152023</t>
  </si>
  <si>
    <t>16 Out 2023</t>
  </si>
  <si>
    <t>98371305000412023</t>
  </si>
  <si>
    <t>98378105001542023</t>
  </si>
  <si>
    <t>98378105001622023</t>
  </si>
  <si>
    <t>15304505000622023</t>
  </si>
  <si>
    <t>06 Fev 2024</t>
  </si>
  <si>
    <t>15832005000142023</t>
  </si>
  <si>
    <t>17004005000122023</t>
  </si>
  <si>
    <t>78360105000132023</t>
  </si>
  <si>
    <t>92684105000832023</t>
  </si>
  <si>
    <t>98125305012312023</t>
  </si>
  <si>
    <t>01000105001222023</t>
  </si>
  <si>
    <t>16007205000032023</t>
  </si>
  <si>
    <t>18 Jul 2023</t>
  </si>
  <si>
    <t>20032605000162023</t>
  </si>
  <si>
    <t>92833905000042023</t>
  </si>
  <si>
    <t>93005605000222023</t>
  </si>
  <si>
    <t>98545705000322023</t>
  </si>
  <si>
    <t>98547505000722023</t>
  </si>
  <si>
    <t>98748705000442023</t>
  </si>
  <si>
    <t>98748905000752023</t>
  </si>
  <si>
    <t>98750105000272023</t>
  </si>
  <si>
    <t>17 Jan 2024</t>
  </si>
  <si>
    <t>98754105001132023</t>
  </si>
  <si>
    <t>98766705000362023</t>
  </si>
  <si>
    <t>98766705090232023</t>
  </si>
  <si>
    <t>98770505000152023</t>
  </si>
  <si>
    <t>98775905000232023</t>
  </si>
  <si>
    <t>98775905000272023</t>
  </si>
  <si>
    <t>98776905001172023</t>
  </si>
  <si>
    <t>98777505000742023</t>
  </si>
  <si>
    <t>98778705000572023</t>
  </si>
  <si>
    <t>98788505001252023</t>
  </si>
  <si>
    <t>17 Nov 2023</t>
  </si>
  <si>
    <t>98798905000332023</t>
  </si>
  <si>
    <t>98799305000112023</t>
  </si>
  <si>
    <t>15200406000822023</t>
  </si>
  <si>
    <t>15301005000312023</t>
  </si>
  <si>
    <t>22 Out 2023</t>
  </si>
  <si>
    <t>15315205000592023</t>
  </si>
  <si>
    <t>15822005000012023</t>
  </si>
  <si>
    <t>16026306000342020</t>
  </si>
  <si>
    <t>16029605000112023</t>
  </si>
  <si>
    <t>16029605000172023</t>
  </si>
  <si>
    <t>16029605000152023</t>
  </si>
  <si>
    <t>16031305000062023</t>
  </si>
  <si>
    <t>16031506000252020</t>
  </si>
  <si>
    <t>17011405000062023</t>
  </si>
  <si>
    <t>25010305000202023</t>
  </si>
  <si>
    <t>74100006000122022</t>
  </si>
  <si>
    <t>74100006000602020</t>
  </si>
  <si>
    <t>74100006001222019</t>
  </si>
  <si>
    <t>74402105000182022</t>
  </si>
  <si>
    <t>16 Ago 2023</t>
  </si>
  <si>
    <t>92501605000702023</t>
  </si>
  <si>
    <t>92685005001532023</t>
  </si>
  <si>
    <t>92685005001692023</t>
  </si>
  <si>
    <t>92804905000032023</t>
  </si>
  <si>
    <t>92804905000052023</t>
  </si>
  <si>
    <t>92933005000112023</t>
  </si>
  <si>
    <t>93035005000012023</t>
  </si>
  <si>
    <t>98583305000612023</t>
  </si>
  <si>
    <t>12 Set 2023</t>
  </si>
  <si>
    <t>98585305000292023</t>
  </si>
  <si>
    <t>98586705001352023</t>
  </si>
  <si>
    <t>98600105003922023</t>
  </si>
  <si>
    <t>12063105000042023</t>
  </si>
  <si>
    <t>15310305000652022</t>
  </si>
  <si>
    <t>92644905000252023</t>
  </si>
  <si>
    <t>92802105000312023</t>
  </si>
  <si>
    <t>12064105001052023</t>
  </si>
  <si>
    <t>92537305003022023</t>
  </si>
  <si>
    <t>92537305006352023</t>
  </si>
  <si>
    <t>15 Mai 2024</t>
  </si>
  <si>
    <t>92715405000072023</t>
  </si>
  <si>
    <t>98030105001122022</t>
  </si>
  <si>
    <t>98030105001132023</t>
  </si>
  <si>
    <t>15316405000492023</t>
  </si>
  <si>
    <t>15316405001432023</t>
  </si>
  <si>
    <t>16037905000012023</t>
  </si>
  <si>
    <t>16043105000122023</t>
  </si>
  <si>
    <t>16043505000032023</t>
  </si>
  <si>
    <t>16053105000252022</t>
  </si>
  <si>
    <t>98859905001452023</t>
  </si>
  <si>
    <t>09001905000382023</t>
  </si>
  <si>
    <t>12007305000142023</t>
  </si>
  <si>
    <t>16044505000062023</t>
  </si>
  <si>
    <t>92748705000212023</t>
  </si>
  <si>
    <t>15501705000512023</t>
  </si>
  <si>
    <t>12001605001392022</t>
  </si>
  <si>
    <t>12001605000322023</t>
  </si>
  <si>
    <t>12006405000612023</t>
  </si>
  <si>
    <t>15450305000482023</t>
  </si>
  <si>
    <t>16049405000042023</t>
  </si>
  <si>
    <t>16049906000332023</t>
  </si>
  <si>
    <t>78900005000072023</t>
  </si>
  <si>
    <t>78931005000062023</t>
  </si>
  <si>
    <t>08 Mai 2024</t>
  </si>
  <si>
    <t>92665605000052023</t>
  </si>
  <si>
    <t>98658905001032023</t>
  </si>
  <si>
    <t>98668105000562023</t>
  </si>
  <si>
    <t>98684105000212023</t>
  </si>
  <si>
    <t>98696905004702023</t>
  </si>
  <si>
    <t>98696905004902023</t>
  </si>
  <si>
    <t>98845305000462023</t>
  </si>
  <si>
    <t>49513005002312023</t>
  </si>
  <si>
    <t>98291305000482023</t>
  </si>
  <si>
    <t>78882005000302023</t>
  </si>
  <si>
    <t>16003305000022023</t>
  </si>
  <si>
    <t>09002305000342023</t>
  </si>
  <si>
    <t>16013405000092022</t>
  </si>
  <si>
    <t>16023606000332023</t>
  </si>
  <si>
    <t>16037105000012023</t>
  </si>
  <si>
    <t>16038205000012023</t>
  </si>
  <si>
    <t>15851605120142023</t>
  </si>
  <si>
    <t>98744505000492023</t>
  </si>
  <si>
    <t>92716305000092023</t>
  </si>
  <si>
    <t>98659505000682023</t>
  </si>
  <si>
    <t>28 Jul 2023</t>
  </si>
  <si>
    <t>98683505001542023</t>
  </si>
  <si>
    <t>98696905004092023</t>
  </si>
  <si>
    <t>92596305000832023</t>
  </si>
  <si>
    <t>92608405000712023</t>
  </si>
  <si>
    <t>16000105000202023</t>
  </si>
  <si>
    <t>15280505000012023</t>
  </si>
  <si>
    <t>98275505000132023</t>
  </si>
  <si>
    <t>07000305000162023</t>
  </si>
  <si>
    <t>16002005000112023</t>
  </si>
  <si>
    <t>12002305000222023</t>
  </si>
  <si>
    <t>15461705000102023</t>
  </si>
  <si>
    <t>15590605000062023</t>
  </si>
  <si>
    <t>98337505000102023</t>
  </si>
  <si>
    <t>11 Out 2023</t>
  </si>
  <si>
    <t>98378105001222023</t>
  </si>
  <si>
    <t>01 Set 2023</t>
  </si>
  <si>
    <t>15831305000092023</t>
  </si>
  <si>
    <t>94300105006782023</t>
  </si>
  <si>
    <t>09002305000532023</t>
  </si>
  <si>
    <t>09002305000462023</t>
  </si>
  <si>
    <t>11240805000602023</t>
  </si>
  <si>
    <t>15400305000102023</t>
  </si>
  <si>
    <t>15404005000352023</t>
  </si>
  <si>
    <t>08 Abr 2024</t>
  </si>
  <si>
    <t>17039405000182023</t>
  </si>
  <si>
    <t>98549505000692023</t>
  </si>
  <si>
    <t>98553105000482023</t>
  </si>
  <si>
    <t>98756505001342023</t>
  </si>
  <si>
    <t>29 Jan 2024</t>
  </si>
  <si>
    <t>98768305000622023</t>
  </si>
  <si>
    <t>98788505000672023</t>
  </si>
  <si>
    <t>15223705000022023</t>
  </si>
  <si>
    <t>15591105010592023</t>
  </si>
  <si>
    <t>19311905000032023</t>
  </si>
  <si>
    <t>25445005000022023</t>
  </si>
  <si>
    <t>76574105000202023</t>
  </si>
  <si>
    <t>92781205000052023</t>
  </si>
  <si>
    <t>98584705000382023</t>
  </si>
  <si>
    <t>98600105010802022</t>
  </si>
  <si>
    <t>15303305000122023</t>
  </si>
  <si>
    <t>92516205240162023</t>
  </si>
  <si>
    <t>25705005000232023</t>
  </si>
  <si>
    <t>12064305000532023</t>
  </si>
  <si>
    <t>15316405000592023</t>
  </si>
  <si>
    <t>15316405000902023</t>
  </si>
  <si>
    <t>15512505000512023</t>
  </si>
  <si>
    <t>15590805000192023</t>
  </si>
  <si>
    <t>15814105000162023</t>
  </si>
  <si>
    <t>16039905000042023</t>
  </si>
  <si>
    <t>15316305001942023</t>
  </si>
  <si>
    <t>15316305001962023</t>
  </si>
  <si>
    <t>15501705000302023</t>
  </si>
  <si>
    <t>12006005000182023</t>
  </si>
  <si>
    <t>12006005000262023</t>
  </si>
  <si>
    <t>12006405000872023</t>
  </si>
  <si>
    <t>74205005000032023</t>
  </si>
  <si>
    <t>92782605000032023</t>
  </si>
  <si>
    <t>98027705000332023</t>
  </si>
  <si>
    <t>98061505000352023</t>
  </si>
  <si>
    <t>16025505000022023</t>
  </si>
  <si>
    <t>92782605000382023</t>
  </si>
  <si>
    <t>15 Fev 2024</t>
  </si>
  <si>
    <t>15501805000092023</t>
  </si>
  <si>
    <t>15461805000142023</t>
  </si>
  <si>
    <t>98846105000812023</t>
  </si>
  <si>
    <t>25446305000212023</t>
  </si>
  <si>
    <t>15851705000412023</t>
  </si>
  <si>
    <t>92595805002182023</t>
  </si>
  <si>
    <t>98548705000812023</t>
  </si>
  <si>
    <t>15316405001272023</t>
  </si>
  <si>
    <t>16039105000012023</t>
  </si>
  <si>
    <t>98985905000132023</t>
  </si>
  <si>
    <t>25702205000412023</t>
  </si>
  <si>
    <t>11079805000102023</t>
  </si>
  <si>
    <t>15813905000352023</t>
  </si>
  <si>
    <t>12063105000582023</t>
  </si>
  <si>
    <t>ÓCULOS PROTEÇÃO</t>
  </si>
  <si>
    <t>ÓCULOS PROTEÇÃO, MATERIAL ARMAÇÃO NÁILON FLEXÍVEL, TIPO PROTEÇÃO LATERAL/ FRONTAL, MATERIAL PROTEÇÃO PLÁSTICA SEM PERFURAÇÃO, TIPO AJUSTE HASTE FRIO, TIPO LENTE RESIST, COR LENTE INCOLOR, COR LENTE EXTERNA VERDE TON. 6, APLICAÇÃO SOLDA OXI-ACETILENO E PROTEÇÃO EM GERAL, CARACTERÍSTICAS ADICIONAIS AUSÊNCIA DE CHARNEIRA</t>
  </si>
  <si>
    <t>15281505000022023</t>
  </si>
  <si>
    <t>98764905000682023</t>
  </si>
  <si>
    <t>98769105000352023</t>
  </si>
  <si>
    <t>92670305000372023</t>
  </si>
  <si>
    <t>98285305000282023</t>
  </si>
  <si>
    <t>98340305000892023</t>
  </si>
  <si>
    <t>15304505000542023</t>
  </si>
  <si>
    <t>16035005000032023</t>
  </si>
  <si>
    <t>15812705000032023</t>
  </si>
  <si>
    <t>15280305000012023</t>
  </si>
  <si>
    <t>25705205000182023</t>
  </si>
  <si>
    <t>Coeficiente de variação</t>
  </si>
  <si>
    <t>Média</t>
  </si>
  <si>
    <t>Mediana</t>
  </si>
  <si>
    <t>Estatísticas</t>
  </si>
  <si>
    <t>Descrição</t>
  </si>
  <si>
    <t>Site</t>
  </si>
  <si>
    <t>Valor</t>
  </si>
  <si>
    <t>Abraçadeira Nylon de Plástico Preta 28cm X 4.8mm Anti Uv 100 Un Frontec</t>
  </si>
  <si>
    <t>https://www.starferramentas.com.br/abracadeiras-nylon/abracadeira-nylon-283x4-8-preta-com-100-unidades-frontec?parceiro=6030&amp;gad_source=1&amp;gclid=CjwKCAjwps-zBhAiEiwALwsVYQeZyvsMkWEW3HpQwcdvX5ShaSE-U1_THX31Mjtd1aFWVBa00mf8oBoC5EQQAvD_BwE</t>
  </si>
  <si>
    <t>Abraçadeira de nylon 4,5mm x 280mm preta (cento)</t>
  </si>
  <si>
    <t>https://www.unicaserv.com.br/infra-estrutura/abracadeiras/abracadeira-de-nylon-4-5mm-x-280mm-preta-cento?parceiro=3738&amp;gad_source=1&amp;gclid=CjwKCAjwps-zBhAiEiwALwsVYSDWMVdfD_sTu129Ws2P2BnGRGgJuzdi_rCx0zHdfKVNJazGZWzbvRoCM4cQAvD_BwE</t>
  </si>
  <si>
    <t>Abraçadeira de Nylon Preta 280 x 4,8 mm com 100 Unidades - VONDER-2815280101</t>
  </si>
  <si>
    <t>https://www.lojadomecanico.com.br/produto/128219/37/490/Abracadeira-de-Nylon-Preta-280-x-48-mm-com-100-Unidades/153/?utm_source=googleshopping&amp;utm_medium=cpc&amp;utm_campaign=%5BPMAX%5D%5BROAS%5D+-+FERRAMENTAS+EM+GERAL&amp;gad_source=1&amp;gclid=CjwKCAjwps-zBhAiEiwALwsVYffMHc4IiBK_uRkObEjceiyCafAM0DUr9SuuwojgxwcER7W5ksWHLxoCK4EQAvD_BwE</t>
  </si>
  <si>
    <t>Abraçadeira Nylon 280X4,8 Preto 100 Unidades Forceline - Force Line</t>
  </si>
  <si>
    <t>https://www.magazineluiza.com.br/abracadeira-nylon-280x48-preto-100-unidades-forceline-force-line/p/be95152jf0/fs/adra/?&amp;seller_id=neteletrica2&amp;utm_source=google&amp;utm_medium=pla&amp;utm_campaign=&amp;partner_id=68055&amp;gclsrc=aw.ds&amp;gclid=CjwKCAjwps-zBhAiEiwALwsVYYs-_V2_ujquZUi60bAoNS4g1M9xhkXutZo7rF5MHsb1icUtY3OafRoC04gQAvD_BwE</t>
  </si>
  <si>
    <t xml:space="preserve">Abracadeira Nylon 4,8 X 280mm Preta 
</t>
  </si>
  <si>
    <t>https://www.fermarcsferramentas.com.br/fixadores/abracadeiras/abracadeira-nylon-4-8-x-280mm-preta-fox-lux?parceiro=1482&amp;gad_source=1&amp;gclid=CjwKCAjwps-zBhAiEiwALwsVYek4P6cyTX1ETyNzaxpsronZ1Wlzf_TOQL9izZfwrRZpd0zdXY_-TxoCZhgQAvD_BwE</t>
  </si>
  <si>
    <t>Trincha Média para Tinta Óleo e Esmalte de 2 Pol. - ATLAS-319/5</t>
  </si>
  <si>
    <t>https://www.lojadomecanico.com.br/produto/83196/31/350/Trincha-Media-para-Tinta-Oleo-e-Esmalte-de-2-Pol/153/?utm_source=googleshopping&amp;utm_medium=cpc&amp;utm_campaign=%5BPMAX%5D%5BROAS%5D+CONSTRUCAO+CIVIL&amp;gad_source=1&amp;gclid=CjwKCAjwps-zBhAiEiwALwsVYfRCKmYS1m0QPFbFROkC7RHsYaKJ_ll7AQSHv95_lvQJ7yHcBnSxZRoCZEkQAvD_BwE</t>
  </si>
  <si>
    <t>Trincha Média 771 2</t>
  </si>
  <si>
    <t>https://www.casteloforte.com.br/produto/115159-trincha-media-771-2?gad_source=1&amp;gclid=CjwKCAjwps-zBhAiEiwALwsVYbLiSbmOGjkjTFT3dJcFDz1bnJzjn3kdkPH93vsCMNq1xOuMtq2q9RoC5Y8QAvD_BwE</t>
  </si>
  <si>
    <t>Pincel trincha de 4cm para tinta esmalte latex PVA Atlas 319</t>
  </si>
  <si>
    <t>https://www.sabraferragens.com.br/ferramentas/ferramentas-para-pintura/pincel-trincha-de-4cm-para-tinta-esmalte-latex-pva-atlas-319?parceiro=7983&amp;gad_source=1&amp;gclid=CjwKCAjwps-zBhAiEiwALwsVYYHdmxSh9pZ5ejcGowk6rvqkSWn4l3W10jSQtlt7yR1kmtU85I0HOxoC3rsQAvD_BwE</t>
  </si>
  <si>
    <t>TRINCHA SIMPLES 2.1/2'' 500 TIGRE</t>
  </si>
  <si>
    <t>https://www.anhangueraferramentas.com.br/produto/trincha-simples-2-1-2-500-tigre-111768?gad_source=1&amp;gclid=CjwKCAjwps-zBhAiEiwALwsVYfK06N_Ia680xYyya7eThDXHbWWSUOjfut7d10U8aNTeaB-N8bTPUhoCOV0QAvD_BwE</t>
  </si>
  <si>
    <t>Pincel 2 Ref.396 Atlas ATLAS</t>
  </si>
  <si>
    <t>https://www.impermarket.com.br/pincel-2-ref-396-atlas-294/p?idsku=294&amp;gad_source=1&amp;gclid=CjwKCAjwps-zBhAiEiwALwsVYe8AZflRc3fjLugkMfs9DcxBzuF-td44ZtGXfdq8_QGsc69eN-juOxoCoPgQAvD_BwE</t>
  </si>
  <si>
    <t>Trincha para Látex/Acrílico 700 2</t>
  </si>
  <si>
    <t>https://www.casteloforte.com.br/produto/115119-trincha-para-latexacrilico-700-2?gad_source=1&amp;gclid=CjwKCAjwps-zBhAiEiwALwsVYdxxaER8lFqOiz2t6Z2tceoq8mLX_fIQupsszp_iAPeydiu0rKqZvBoCvPwQAvD_BwE</t>
  </si>
  <si>
    <t>https://www.oceanob2b.com/etiqueta-adesiva-aquattro-991mmx381mm-pct-100fls-p1021987?utm_source=google&amp;utm_medium=cpc&amp;utm_campaign=perf_max&amp;utm_term=10_a_50&amp;gad_source=1&amp;gclid=CjwKCAjwps-zBhAiEiwALwsVYboPbxLfVXxv2i-MShpwN__IZJ9aqRMLDMjJEiLr2atUHbqsDj_RpRoCZ6cQAvD_BwE</t>
  </si>
  <si>
    <t>https://www.amazon.com.br/Etiqueta-Adesiva-Folhas-Colacril-CA4359/dp/B07GJPRLHC/ref=asc_df_B07GJPRLHC/?tag=googleshopp00-20&amp;linkCode=df0&amp;hvadid=379765266230&amp;hvpos=&amp;hvnetw=g&amp;hvrand=14651839125909339773&amp;hvpone=&amp;hvptwo=&amp;hvqmt=&amp;hvdev=c&amp;hvdvcmdl=&amp;hvlocint=&amp;hvlocphy=1001541&amp;hvtargid=pla-1415802605201&amp;psc=1&amp;mcid=e297ecd9dd253dfd88aa2c315269abec</t>
  </si>
  <si>
    <t>https://www.etiquetasdk.com.br/etiqueta-adesiva-a4-25-x-99mm-colacril-100-folhas-ca4354</t>
  </si>
  <si>
    <t>Site especializado na internet</t>
  </si>
  <si>
    <t>Etiqueta Adesiva 99,1 mm x 38,1 mm 100 folhas | Aquattro</t>
  </si>
  <si>
    <t>Etiqueta Adesiva Colacril, Ink-Jet/Laser A4</t>
  </si>
  <si>
    <t>Etiqueta Adesiva A4 25 X 99mm Colacril 100 Folhas Ca4354</t>
  </si>
  <si>
    <t>Super Saco de Lixo 100 Litros - 5 Unidades</t>
  </si>
  <si>
    <t>Saco para Lixo Tipo B 100l Condor 5 Unidades Econômico</t>
  </si>
  <si>
    <t>SACO DE LIXO NAGA 100 LITROS 5 UNIDADE</t>
  </si>
  <si>
    <t>https://loja.plasticosipiranga.com.br/super-saco-de-lixo-100-litros-5-unidades</t>
  </si>
  <si>
    <t>https://loja.condor.ind.br/972855-saco-para-lixo-tipo-b-100l-condor-5-unidades-economico/p?idsku=242598638&amp;gad_source=1&amp;gclid=CjwKCAjw1emzBhB8EiwAHwZZxaI2MUTL2p7tZaiRScyp55krwgTCiLq6sz6avwwAA1X0Juibi5LQEBoCOEsQAvD_BwE</t>
  </si>
  <si>
    <t>https://sondadelivery.com.br/delivery/produto/saco-de-lixo-naga-100-litros-5-unidade/1000019286?gad_source=1&amp;gclid=CjwKCAjw1emzBhB8EiwAHwZZxTEEcCnlz7mzIZYYeGCibALQRa-cn-SA-uL-bDoc8sGOoT27MBdoFxoCo20QAvD_BwE</t>
  </si>
  <si>
    <t>Site especializado da internet</t>
  </si>
  <si>
    <t>Álcool Absoluto 99,5% (99,3 INPM) 1L - PROLINK</t>
  </si>
  <si>
    <t>https://www.utilidadesclinicas.com.br/alcool-absoluto-prolink-99-5-99-3-inpm-1l-prolink-pro15280a.html?gad_source=1&amp;gclid=CjwKCAjw1emzBhB8EiwAHwZZxbXjihtMhmb27BRqX2EctlEFHaPR1nYfk4tHu_A-ljcIkqGVU5W2fBoC__4QAvD_BwE</t>
  </si>
  <si>
    <t>Álcool Etílico 95% Pa Acs (frasco Plástico) 1 L</t>
  </si>
  <si>
    <t>https://www.labimport.com.br/reagentes/alcool-etilico/alcool-etilico-95-pa-acs-frasco-plastico-1-l</t>
  </si>
  <si>
    <t>ALCOOL ETILICO ABS. 99,5% PA ACS 1000ML</t>
  </si>
  <si>
    <t>https://www.rbrvidros.com.br/alcool-etilico-abs-995-pa-acs-1000ml/prod-6220871/</t>
  </si>
  <si>
    <t>ÁLCOOL ABSOLUTO ETÍLICO ANIDRO 99,3% 1 LITRO</t>
  </si>
  <si>
    <t>https://www.dentalmaster.com.br/alcool-absoluto-etilico-anidro-993--1-litro/p?idsku=2008561</t>
  </si>
  <si>
    <t>ÁLCOOL ABSOLUTO (PURO 99%) 1 LITRO</t>
  </si>
  <si>
    <t>https://quimisulsc.com.br/produto/alcool-absoluto-puro-99/?srsltid=AfmBOorEHiPJ9XkybklY5pbP2teKV-u44tfqeGlkSrwbMk-8-hOLzXYMqrE</t>
  </si>
  <si>
    <t>ÁLCOOL 99,3 ABSOLUTO 1L - CLARAMED HOSPITALAR</t>
  </si>
  <si>
    <t>https://www.claramed.com.br/saneantes/alcool/alcool-99-3-absoluto-1l-claramed-hospitalar</t>
  </si>
  <si>
    <t>CADARÇO SARJADO 100% ALGODÃO 14MM REF 3014 CRU COM 50M SÃO JOSÉ</t>
  </si>
  <si>
    <t>https://www.oesteaviamentos.com/produto/cadarco-sarjado-100-algodao-14mm-ref-3014-cru-com-50m-sao-jose-71305?utm_source=google&amp;utm_medium=cpc&amp;utm_campaign=shopping&amp;gad_source=1&amp;gclid=CjwKCAjwps-zBhAiEiwALwsVYWzS2CpdjbH5AC-zSxDAtrdL_AzwMwyfNmv5vWudlNa4mV8i9dzL0RoC-QEQAvD_BwE</t>
  </si>
  <si>
    <t xml:space="preserve">
Cadarço Sarjado Editex 100 % Algodão Branco  - 15 mm Rolo c/ 50 metros
</t>
  </si>
  <si>
    <t>https://www.editexvirtual.com.br/index.php?route=product/product&amp;product_id=41</t>
  </si>
  <si>
    <t>Cadarço Chato Sarjado Cru De Algodão 15mm Com 50 Metros</t>
  </si>
  <si>
    <t>https://www.armarinhosaintgermain.com.br/aviamentos-e-acessorios/cadarcos-e-cordoes/cadarco-sarjado/cadarco-chato-sarjado-cru-de-algodao-15mm-com-50-metros</t>
  </si>
  <si>
    <t>Cadarço Sarjado de Algodão Haco Branco 15mm com 50mts</t>
  </si>
  <si>
    <t>https://www.armarinhosaojose.com.br/cadarco-sarjado-de-algodao-haco-branco-15mm-com-50mts.96780.html</t>
  </si>
  <si>
    <t>CADARÇO SARJADO 16MM REF 3016 CRU 100% ALGODÃO C/50M SÃO JOSÉ</t>
  </si>
  <si>
    <t>https://www.oesteaviamentos.com/produto/cadarco-sarjado-16mm-ref-3016-cru-100-algodao-c-50m-sao-jose-71329?utm_source=google&amp;utm_medium=cpc&amp;utm_campaign=shopping&amp;gad_source=1&amp;gclid=CjwKCAjwps-zBhAiEiwALwsVYTRPb6d1ofLclt3YAX4uWorqhQuozNihn9XFZu_nTbu931ylCZzpDRoCAXAQAvD_BwE</t>
  </si>
  <si>
    <t>Cadarço Sarjado de Algodão Haco Cru 15mm com 50mts Cru</t>
  </si>
  <si>
    <t>https://www.armarinhosaojose.com.br/cadarco-sarjado-de-algodao-haco-cru-15mm-com-50mts.18943.html?gad_source=1&amp;gclid=CjwKCAjwps-zBhAiEiwALwsVYWEazHmJ4m88xDUw5cCcdPSgGf7AVHI53GQ25cV5uMCcMVTRhbo5qBoCMK8QAvD_BwE</t>
  </si>
  <si>
    <t>Cadarco Sarjado de Algodao JR 15 15mm Rolo com 50 Metros</t>
  </si>
  <si>
    <t>https://www.maluliarmarinhos.com.br/cadarco-sarjado-de-algodao-ref-jr-15-15mm-50-metros/p?idsku=1928&amp;utm_source=google&amp;utm_medium=cpc&amp;utm_campaign=Shopping&amp;gad_source=1&amp;gclid=CjwKCAjwps-zBhAiEiwALwsVYSyqnB0Ax57O2Y-oaWca5Ja0yfmZ8yIVnvUKjmUkblry6rIaYdvrRxoCUkwQAvD_BwE</t>
  </si>
  <si>
    <t>Holofote 4.8 V Tramontina em ABS Reforçado com Lâmpada de Krypton</t>
  </si>
  <si>
    <t>https://www.tramontina.com.br/holofote-4.8-v-tramontina-em-abs-reforcado-com-lampada-de-krypton/43760300.html?gad_source=4&amp;gclid=CjwKCAjw1emzBhB8EiwAHwZZxb4RzKnIHmswZm8g9xtTEjLbEDzBt0HToCORtzWn7DidaDEIXui6dRoCwKsQAvD_BwE</t>
  </si>
  <si>
    <t>Holofote 4.8V Tramontina ABS Reforçado Lâmpada Krypton Tramontina</t>
  </si>
  <si>
    <t>https://www.universodolar.com.br/holofote-48-v-tramontina-em-abs-reforcado-com-lampada-de-krypton-?utm_source=google&amp;utm_medium=Shopping&amp;utm_campaign=holofote-48-v-tramontina-em-abs-reforcado-com-lampada-de-krypton-&amp;inStock&amp;gad_source=4&amp;gclid=CjwKCAjw1emzBhB8EiwAHwZZxTIaN_y3mQUTsXYAQrv7CUJngVBshJ-zhzpvCcO45RPTi46DeIECDxoCpJMQAvD_BwE</t>
  </si>
  <si>
    <t>Lanterna Holofote Led Cree Police 3 Baterias Recarregáveis</t>
  </si>
  <si>
    <t>https://www.casasbahia.com.br/lanterna-holofote-led-cree-police-3-baterias-recarregaveis-1559378848/p/1559378848?utm_medium=Cpc&amp;utm_source=google_freelisting&amp;IdSku=1559378848&amp;idLojista=112074&amp;tipoLojista=3P&amp;srsltid=AfmBOopaeWL0ARaPqLE769J2JlgDv6O-OYwO_6qrjWrEl2VZGid_y19r3Uw</t>
  </si>
  <si>
    <t>PAPEL MATA BORRÃO 250G 50 X 70 CM C/ 5 FOLHAS</t>
  </si>
  <si>
    <t>https://www.casadorestaurador.com.br/loja/produto/CR-273D/papel-mata-borrao-250g-50-x-70-cm-c--5-folhas</t>
  </si>
  <si>
    <t>Saco Plástico Transparente PE, 40x60 Espessura 0,15- 1 KG</t>
  </si>
  <si>
    <t>https://www.gruplast.com.br/-saco-plastico-transparente-pe-40x60-espessura-0151-kg/prod-9348475/</t>
  </si>
  <si>
    <t>Saco plástico polietileno 40 X 60 X 0,10 (1 KG)</t>
  </si>
  <si>
    <t>https://www.lojaembalatudo.com.br/embalagens-e-descartaveis/saco-plastico-polietileno-40-x-60-x-0-10?parceiro=7177</t>
  </si>
  <si>
    <t>Saco Plástico Transparente PE, 40x60 Espessura 0,10- 1 KG</t>
  </si>
  <si>
    <t>https://www.gruplast.com.br/saco_plastico_transparente_pe_40x60_espessura_0101_kg/prod-9348385/?srsltid=AfmBOoqcqk2isyqPen7QWDIWMnJJBcj4uz6f-i-f_kj1mrCGRWJRF0_yofU</t>
  </si>
  <si>
    <t>Saco Plástico PE BD 60x80x0,10 - 1Kg</t>
  </si>
  <si>
    <t>https://www.casem.com.br/p-saco-plastico-pe-bd-60x80x0-10-1kg-14320?srsltid=AfmBOooCKMug72JloKsVqjPbo3ycviD1jYL9JSJf3jttZ_ahbRCuRHHszio</t>
  </si>
  <si>
    <t>Macacão Dupont Tyvek 500 Classic Branco Capuz C.a. 34187</t>
  </si>
  <si>
    <t>https://www.netepi.com.br/macacao-dupont-tyvek-500-classic-tychf5s-branco-com-capuz-tam-g?variant_id=523&amp;parceiro=2479&amp;gad_source=1&amp;gclid=CjwKCAjwps-zBhAiEiwALwsVYWQxEzyNZ01dnmnSUvhVL8ld1ehlFuEr72Ruo7t4bPSjFXTPWMCeeBoCyDEQAvD_BwE</t>
  </si>
  <si>
    <t>Macacão Tyvek Branco Com Capuz - TYCHF5S D14788244 - DUPONT - CA 34187</t>
  </si>
  <si>
    <t>https://www.dimensional.com.br/macacao-tyvek-branco-com-capuz-g-tychf5s-d14788244-dupont/p?idsku=117597&amp;gad_source=1&amp;gclid=CjwKCAjwps-zBhAiEiwALwsVYVzvFDAjKj1e5ANnnym8OOxTUbDUSV9JsotDIFLggohcrvtzwfFSSxoC4FwQAvD_BwE</t>
  </si>
  <si>
    <t>Macacão de Segurança Branco Danny SteelPro Proteção Química Vic-85111 CA 20662</t>
  </si>
  <si>
    <t>https://www.superepi.com.br/macacao-de-seguranca-branco-steelpro-protecao-quimica-p1046626?tsid=16&amp;gad_source=1&amp;gclid=CjwKCAjwps-zBhAiEiwALwsVYUpyZH8Ewd2J_lR75SnNsJoEw38c0QpHSlDlF92F0ISER10DeWTjjBoCXhwQAvD_BwE</t>
  </si>
  <si>
    <t>Macacão De Segurança Steelgen Vicsa Danny CA 20662</t>
  </si>
  <si>
    <t>https://www.solusegepi.com.br/produto/macacao-de-seguranca-steelgen-vicsa-danny-ca-20662/?gad_source=1&amp;gclid=CjwKCAjwps-zBhAiEiwALwsVYWZ50J_1l4_5iN3DuNlQLW1g8WZCh91sTK_67Guvv-bYutvAFDLPmRoCtNcQAvD_BwE</t>
  </si>
  <si>
    <t>MACACAO DE SEGURANCA TYVEK TIPO 6 CA 39707 STF-VPMC766000 BRANCO</t>
  </si>
  <si>
    <t>https://www.subsub.com.br/macacao-de-seguranca-tyvek-tipo-6-ca-39707-stf-vpmc766000-branco?gad_source=1&amp;gclid=CjwKCAjwps-zBhAiEiwALwsVYakgHshXqIen4Z75s7Psvtt2ZQF9oxpjKwLvv2GVCx-feRQLxpKu4xoCXtEQAvD_BwE</t>
  </si>
  <si>
    <t>Macacão de Segurança Impermeável para pintura e riscos químicos - Teknoluvas</t>
  </si>
  <si>
    <t>https://www.amazon.com.br/Macac%C3%A3o-Seguran%C3%A7a-Imperme%C3%A1vel-pintura-qu%C3%ADmicos/dp/B08B43553B/ref=asc_df_B08B43553B/?tag=googleshopp00-20&amp;linkCode=df0&amp;hvadid=379728521506&amp;hvpos=&amp;hvnetw=g&amp;hvrand=8074047733925517852&amp;hvpone=&amp;hvptwo=&amp;hvqmt=&amp;hvdev=c&amp;hvdvcmdl=&amp;hvlocint=&amp;hvlocphy=1001541&amp;hvtargid=pla-925449190770&amp;mcid=9e0612757f713aeb810e2b47c110c2f8&amp;th=1</t>
  </si>
  <si>
    <t>Óculos de Proteção Pro-Tech Incolor - Steelflex</t>
  </si>
  <si>
    <t>Óculos de Segurança Pro Vision Com Proteção Solar Uv Carbografite</t>
  </si>
  <si>
    <t>Óculos de Segurança de Sobrepor Pro-Vision Incolor Carbografite</t>
  </si>
  <si>
    <t xml:space="preserve">
FRETE GRÁTIS
Óculos Danny Sobrepor Netuno 15700 Incolor C.a. 16462</t>
  </si>
  <si>
    <t>Óculos de Segurança Carbografite Pro Vision Incolor</t>
  </si>
  <si>
    <t>https://www.episonline.com.br/oculos-de-protecao-pro-tech-incolor-steelflex-837779-1-p3497?utm_source=google&amp;utm_medium=cpc&amp;utm_campaign=lojavirtual&amp;gad_source=1&amp;gclid=CjwKCAjwps-zBhAiEiwALwsVYfZr-K39oQC-_pwX6VA14mWE33g-_2Y4griy6QxJougjWARCkmo_VhoCzLQQAvD_BwE</t>
  </si>
  <si>
    <t>https://www.starferramentas.com.br/oculos-pro-vision/oculos-de-seguranca-pro-vision-com-protecao-solar-uv-carbografite?parceiro=6030&amp;gad_source=1&amp;gclid=CjwKCAjwps-zBhAiEiwALwsVYW1tvtPm_ac1-A9WRWBhSqfX0GvSCCHhsrERfCa65tg7pkaK1m54uRoCK54QAvD_BwE</t>
  </si>
  <si>
    <t>https://www.palhinhasoldas.com.br/oculos-de-seguranca-de-sobrepor-pro-vision-incolor-carbografite?utm_source=Site&amp;utm_medium=GoogleMerchant&amp;utm_campaign=GoogleMerchant&amp;gad_source=1&amp;gclid=CjwKCAjwps-zBhAiEiwALwsVYXUXHRs6wvxZBNUZEwoy6GYwf1RnX7NK1ZAX7cdqvrNPR8W17n1wURoCp14QAvD_BwE</t>
  </si>
  <si>
    <t>https://www.netepi.com.br/oculos/oculos-danny-sobrepor-netuno-15700-incolor-c-a-16462?parceiro=2479&amp;gad_source=1&amp;gclid=CjwKCAjwps-zBhAiEiwALwsVYS15SKE4uBQFb2pCXnywkvBrUFSRWmCYrf-S4NiZPKbKHvHS6W3HThoCsrYQAvD_BwE</t>
  </si>
  <si>
    <t>https://www.meritocomercial.com.br/oculos-de-seguranca-carbografite-pro-vision-incolor-5001001003302-p1071425?tsid=75&amp;gad_source=1&amp;gclid=CjwKCAjwps-zBhAiEiwALwsVYRB1MhQf_UwQtl8A2iU4m2BF0IEwB_C7nByP56h5qXMo9inLJBv70xoCLuwQAvD_BwE</t>
  </si>
  <si>
    <t>Site especializado da Internet</t>
  </si>
  <si>
    <t>KR42 Termo higrômetro digital com sensor externo e relógio</t>
  </si>
  <si>
    <t>https://www.instrubras.com.br/seguranca-do-trabalho/termo-higrometros-e-psicrometros/kr42-termohigrometro-digital?parceiro=5245&amp;gad_source=1&amp;gclid=EAIaIQobChMIkrn7nKrthgMV_1wPAh2UhA0ZEAQYCyABEgIBDfD_BwE</t>
  </si>
  <si>
    <t>Termo-higrômetro digital temperatura e umidade 1.5V com visor LCD - INCOTERM-9690.02.0.00</t>
  </si>
  <si>
    <t>https://www.lojadomecanico.com.br/produto/266815/3/283/Termo-higrometro-Digital-Temperatura-e-Umidade-15V-com-Visor-LCD-/153/?utm_source=googleshopping&amp;utm_medium=cpc&amp;utm_campaign=%5BPMAX%5D%5BROAS%5D+INJECAO+ELETRONICA&amp;gad_source=1&amp;gclid=EAIaIQobChMIkrn7nKrthgMV_1wPAh2UhA0ZEAQYBSABEgKv5PD_BwE</t>
  </si>
  <si>
    <t>Termo Higrômetro com Sensor DTH2 EOS</t>
  </si>
  <si>
    <t>https://www.frigelar.com.br/termo-higrometro-eos-com-sensor/p/kit1651?gad_source=1&amp;gclid=EAIaIQobChMIkrn7nKrthgMV_1wPAh2UhA0ZEAQYBiABEgKqD_D_BwE</t>
  </si>
  <si>
    <t>Desumidificador de ar Desidrat Plus 5000 - 220v - Desumidificação (Litros/dia): 120L/D 30° 80%UR</t>
  </si>
  <si>
    <t>https://maximarcas.com.br/desumidificador-de-ar-desidrat-plus-5000-220v.html</t>
  </si>
  <si>
    <t>DESUMIDIFICADOR INDUSTRIAL COM MANGUEIRA DE DRENAGEM, ATÉ 120 M2 - 110 litros</t>
  </si>
  <si>
    <t>https://www.dular.com.br/desumidificador-industrial-com-mangueira-de-drenagem-ate-120-m2-controle-via-app-alorair-110-ppd-amarelo-77287/p</t>
  </si>
  <si>
    <t>https://arsec.com.br/produtos/tratamento-do-ar/desumidificador-mod-1510/</t>
  </si>
  <si>
    <t>Carro tubular para tambor 3 punhos 4 rodas B36 BENATTI</t>
  </si>
  <si>
    <t>https://www.acasadosmacacos.com.br/carro-tubular-para-tambor-3-punhos-4-rodas-b36-benatti/p?idsku=1310&amp;utm_source=google&amp;utm_medium=cpc&amp;utm_campaign=19820074509&amp;adgroupid=&amp;utmcontent=xc_&amp;utmterm=&amp;utm_lpurl=http://www.acasadosmacacos.com.br/carro-tubular-para-tambor-3-punhos-4-rodas-b36-benatti/p%3Fidsku%3D1310&amp;gad_source=1&amp;gclid=CjwKCAjwydSzBhBOEiwAj0XN4JmNOhdxt3LlEhOKcS5fu8jgUAx4XT0NGs1Pc7Sha39RJkcQFFomIhoCCEgQAvD_BwE</t>
  </si>
  <si>
    <t>Carrinho de carga transporte para 2 cilindros - VM-VMO2CPAR</t>
  </si>
  <si>
    <t>https://www.lojadomecanico.com.br/produto/122560/42/447/Carrinho-de-Carga-Transporte-para-2-Cilindros-/153/?utm_source=googleshopping&amp;utm_medium=cpc&amp;utm_campaign=%5BPMAX%5D%5BROAS%5D+-+EMPILHADEIRAS+TRANSPALETES&amp;gad_source=1&amp;gclid=CjwKCAjwydSzBhBOEiwAj0XN4MaFhixwC5c4iVbZZf0UuEMh9zljoTmjmM9LyUBNNW_6kZOz7Fku1RoCdq8QAvD_BwE</t>
  </si>
  <si>
    <t>Carro para transporte de oxigênio e acetileno para 2 cilindros roda maciça - TM-75</t>
  </si>
  <si>
    <t>https://www.dutramaquinas.com.br/p/carro-para-transporte-de-oxigenio-e-acetileno-para-2-cilindros-roda-macica-tm-75-tm-75?gad_source=4&amp;gclid=CjwKCAjwydSzBhBOEiwAj0XN4GW3A7tgaZzFZ9JUWYnDW--cvl6p3Gs_tzI4yynhSj--CShnG6gzIRoCzscQAvD_BwE</t>
  </si>
  <si>
    <t>LUVA BORRACHA, MATERIAL LÁTEX, TAMANHO MÉDIO, CARACTERÍSTICAS ADICIONAIS ANATÔMICA, ANTIDERRAPANTE, TIPO CANO LONGO</t>
  </si>
  <si>
    <t>98582105001102023</t>
  </si>
  <si>
    <t>98742505000282023</t>
  </si>
  <si>
    <t>92912805000052023</t>
  </si>
  <si>
    <t>98233305000682023</t>
  </si>
  <si>
    <t>98260305000422023</t>
  </si>
  <si>
    <t>92941205000082023</t>
  </si>
  <si>
    <t>LUVA PARA PROCEDIMENTO NÃO CIRÚRGICO, MATERIAL LÁTEX NATURAL ÍNTEGRO E UNIFORME, TAMANHO MÉDIO, CARACTERÍSTICAS ADICIONAIS LUBRIFICADA COM PÓ BIOABSORVÍVEL, DESCARTÁVEL, APRESENTAÇÃO ATÓXICA, TIPO AMBIDESTRA, TIPO USO DESCARTÁVEL, MODELO FORMATO ANATÔMICO, FINALIDADE RESISTENTE À TRAÇÃO</t>
  </si>
  <si>
    <t>LUVA PARA PROCEDIMENTO NÃO CIRÚRGICO, MATERIAL LÁTEX NATURAL ÍNTEGRO E UNIFORME, TAMANHO PEQUENO, CARACTERÍSTICAS ADICIONAIS LUBRIFICADA COM PÓ BIOABSORVÍVEL, DESCARTÁVEL, APRESENTAÇÃO ATÓXICA, TIPO AMBIDESTRA, TIPO USO DESCARTÁVEL, MODELO FORMATO ANATÔMICO, FINALIDADE RESISTENTE À TRAÇÃO</t>
  </si>
  <si>
    <t>CAIXA C/ 100</t>
  </si>
  <si>
    <t>https://www.carrefour.com.br/desumidificador-inteligente-75l-com-controle-automatico-de-umidade-mangueira-de-drenagem-wifi-e-area-mp935258419/p?utm_medium=sem&amp;utm_source=google_pmax_3p&amp;utm_campaign=3p_performancemax_Eletro_Seller_C&amp;gad_source=4&amp;gclid=Cj0KCQjwv7O0BhDwARIsAC0sjWN9hvnLnOJsM721anS_ZIQKlg24i8-8T-6J9HoBEuA1uocb1a5qX3MaAukJEALw_wcB</t>
  </si>
  <si>
    <t>https://www.carrefour.com.br/desumidificador-midea-mad20c1zws-p-espaco-medio-139m2-branco-110v-mp914945581/p?utm_medium=sem&amp;utm_source=google_pmax_3p&amp;utm_campaign=3p_performancemax_Eletro_Seller_C&amp;gad_source=4&amp;gclid=Cj0KCQjwv7O0BhDwARIsAC0sjWN7OZ5XzmNzem03PZWW11mivmV0Lt736V7L4HpZg0gdM_1AFcBfHncaArGXEALw_wcB</t>
  </si>
  <si>
    <t>https://loja.tecnomedi.com.br/desumidificador-ambiente-20l-1200-general-heater?utm_source=Site&amp;utm_medium=GoogleShopping&amp;utm_campaign=IntegracaoGoogle&amp;gad_source=1&amp;gclid=Cj0KCQjwv7O0BhDwARIsAC0sjWNufvthMNRxaGgqLlkUtM7WdYlQqxntLmUotKr5vh6gl5NWfvHn_A4aAjkbEALw_wcB</t>
  </si>
  <si>
    <t>https://www.magazineluiza.com.br/desumidificador-de-ar-portatil-desidrat-max-500-wi-fi-compativel-com-alexa-20l-dia-branco/p/237248300/cp/cpde/?&amp;force=4&amp;seller_id=magazineluiza&amp;utm_source=google&amp;utm_medium=pla&amp;utm_campaign=&amp;partner_id=70600&amp;gclsrc=aw.ds&amp;gclid=Cj0KCQjwv7O0BhDwARIsAC0sjWNdl2hBqRx6jFXhPSMQILNpNn7ZnsMRW9d5adGqS2nlC7LxUSakKv0aAj4VEALw_wcB</t>
  </si>
  <si>
    <t>Desumidificador Arsec Mod. 1510, até 110 l/dia, 220v</t>
  </si>
  <si>
    <t>https://www.lojasmineiras.com.br/ventilador-de-mesa-neo-air-15-40cm-15-pas-140w-mallory-110v-cor-da-estrutura-preto-cor-das-pas-pretoazul/p/MLB22839329?pdp_filters=category%3AMLB1645%7Cseller_id%3A18774173%7Citem_id%3AMLB4724511908</t>
  </si>
  <si>
    <t>https://www.lojasmineiras.com.br/MLB-4623195356-ventilador-de-mesa-mallory-neo-air-15-preto-e-dourado-110v-_JM?gad_source=1&amp;gclid=Cj0KCQjwv7O0BhDwARIsAC0sjWPiYnbWykkt_QntTsVau8bXZxyO-KZwbS-R7clON2CQPPVu1kuQDHIaAjspEALw_wcB</t>
  </si>
  <si>
    <t>https://www.magazineluiza.com.br/ventilador-mondial-super-power-40cm-6-pas-3-velocidades-140w/p/231203900/ar/acve/?&amp;seller_id=magazineluiza&amp;utm_source=google&amp;utm_medium=pla&amp;utm_campaign=&amp;partner_id=69579&amp;gclsrc=aw.ds&amp;gclid=Cj0KCQjwv7O0BhDwARIsAC0sjWOSktL-vclNV9X5iP-MULQwhonU6WJokcNBJnWCetW28mwY9OfrWCAaAlroEALw_wcB</t>
  </si>
  <si>
    <t>https://www.magazineluiza.com.br/ventilador-mondial-super-power-40cm-6-pas-3-velocidades-140w/p/231204000/ar/acve/</t>
  </si>
  <si>
    <t xml:space="preserve">Descrição </t>
  </si>
  <si>
    <t>https://www.magazineluiza.com.br/ventilador-de-mesa-philco-mega-turbo-40-ph-6-pas-140w-40cm/p/hjehf1ea28/ar/arvc/?&amp;seller_id=techshop&amp;utm_source=google&amp;utm_medium=pla&amp;utm_campaign=&amp;partner_id=76198&amp;gclsrc=aw.ds&amp;gclid=Cj0KCQjwv7O0BhDwARIsAC0sjWOTxBB_xQQc1P1DwgrQjDwvuMNJvp3-95QuCNhILsZgMj0j4Blj8XEaAqLyEALw_wcB</t>
  </si>
  <si>
    <t>https://cultivando-sustento.lojaintegrada.com.br/ventilador-de-mesa-turbo-6p-40cm-ventisol-premium?utm_source=Site&amp;utm_medium=GoogleShopping&amp;utm_campaign=IntegracaoGoogle&amp;gad_source=1&amp;gclid=Cj0KCQjwv7O0BhDwARIsAC0sjWOEDl9qzZP_BW9c4LUE0AXFfG5FyKqMy1lYX5FHwVDEkYlUq0fEuMUaAt6ZEALw_wcB</t>
  </si>
  <si>
    <t>https://www.magazineluiza.com.br/freezer-horizontal-electrolux-2-tampas-400l-dupla-acao-h440/p/010189600/ed/free/</t>
  </si>
  <si>
    <t>https://www.lojaartico.com.br/freezer-horizontal-400-litros-fh400b-branco?utm_source=Site&amp;utm_medium=GoogleMerchant&amp;utm_campaign=GoogleMerchant&amp;sku=90183608&amp;gad_source=1&amp;gclid=EAIaIQobChMI6b30_piahwMV2W9HAR3icAwoEAQYCCABEgJ3uvD_BwE</t>
  </si>
  <si>
    <t xml:space="preserve">https://www.ferramentaskennedy.com.br/aspirador-de-po-e-liquidos-inox-20l-1400w-bumafer/p?gad_source=1&amp;gclid=EAIaIQobChMIjv3ptImahwMVmtTCBB1qRTC_EAQYASABEgIBIfD_BwE&amp;idsku=35742&amp;skuId=35742 </t>
  </si>
  <si>
    <t xml:space="preserve">https://www.magazineluiza.com.br/aspirador-de-po-e-liquido-20l-1400w-karcher-nt2000/p/jcedgbk0hc/ep/elau/?&amp;seller_id=antferramentas&amp;utm_source=google&amp;utm_medium=pla&amp;utm_campaign=&amp;partner_id=74277&amp;gclsrc=aw.ds&amp;gclid=EAIaIQobChMIjv3ptImahwMVmtTCBB1qRTC_EAQYBCABEgKrLfD_BwE </t>
  </si>
  <si>
    <t xml:space="preserve">https://www.casadofrentista.com.br/472?slug=aspirador-profissional-po-e-liquido-1400w-wap-gt-20-litros-127v </t>
  </si>
  <si>
    <t>LUVA BORRACHA, MATERIAL LÁTEX, TAMANHO PEQUENO, CARACTERÍSTICAS ADICIONAIS ANATÔMICA, ANTIDERRAPANTE, TIPO CANO LONGO</t>
  </si>
  <si>
    <t>Par</t>
  </si>
  <si>
    <t>98269105000542023</t>
  </si>
  <si>
    <t>16000605000062023</t>
  </si>
  <si>
    <t>98797905900012024</t>
  </si>
  <si>
    <t>98291705900022024</t>
  </si>
  <si>
    <t>38929805900062024</t>
  </si>
  <si>
    <t>15814405900132024</t>
  </si>
  <si>
    <t>07000505000152023</t>
  </si>
  <si>
    <t>18019605900042024</t>
  </si>
  <si>
    <t>98756305900062024</t>
  </si>
  <si>
    <t>BOTA SEGURANÇA, MATERIAL PVC- CLORETO DE POLIVINILA, MATERIAL SOLA BORRACHA ANTIDERRAPANTE, COR BRANCA, TAMANHO 35, TIPO CANO LONGO.</t>
  </si>
  <si>
    <t>https://www.magazineluiza.com.br/bota-de-seguranca-pvc-impermeavel-epi-cano-longo-branca-ca-37455-bracol/p/ee42cec43a/pi/btsg/?seller_id=lojastarferramentas&amp;srsltid=AfmBOopn5opPJXsBiYqRi5iQR5VC8Oq3xAPapJYa8W3eyLx2utQJeBEQ9Yg</t>
  </si>
  <si>
    <t xml:space="preserve">https://www.superepi.com.br/bota-de-pvc-marluvas-branca-cano-longo-32cm-com-bico-de-aco-linha-all-work-100aworkf-ca-48255-p1062423?tsid=16&amp;gad_source=4&amp;gclid=CjwKCAjw4ri0BhAvEiwA8oo6F-7qKak9n65JXVyI6EhHLLTm2ePZ2T3zJyOBelRgNV0zIYk7cuh9SxoCgW0QAvD_BwE </t>
  </si>
  <si>
    <t xml:space="preserve">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 </t>
  </si>
  <si>
    <t>https://pinelo.com.br/bota-bracol-pvc-cano-longo-branca?srsltid=AfmBOoq3G5Y5gnbxDR8_TSYhotupndD-ytVKbkDV1YK980Aa4WEV5Geakpo</t>
  </si>
  <si>
    <t xml:space="preserve">https://www.casasbahia.com.br/freezer-horizontal-electrolux-2-portas-h440-400l/p/1561792517?utm_campaign=DescontoEspecial&amp;utm_medium=BuscaOrganica&amp;utm_source=Google </t>
  </si>
  <si>
    <t>Máscara descartável cirúrgica com elástico e clip nasal. Com 3 camadas, BFE = ou &gt; 95%.</t>
  </si>
  <si>
    <t xml:space="preserve">https://loja.tiradentessaude.com.br/mascara-tripla-com-50-unidades-medix?utm_source=Site&amp;utm_medium=GoogleMerchant&amp;utm_campaign=GoogleMerchant&amp;gad_source=1&amp;gclid=Cj0KCQjwhb60BhClARIsABGGtw_mRI5cTsueUN93eYiJNeF2c2mKhHMe3J9EcATaYc0tRH_7DDxw5oMaAsmvEALw_wcB </t>
  </si>
  <si>
    <t xml:space="preserve">Caixa c/ 50 </t>
  </si>
  <si>
    <t xml:space="preserve">https://www.otimadistribuidora.com.br/material-hospitalar/descartaveis/mascara-descartavel-tripla-com-elastico-50un-medix?parceiro=1129&amp;gad_source=1&amp;gclid=CjwKCAjw4ri0BhAvEiwA8oo6F-e2NukKTJZlA95aP8ciasyt3hRKqwMgi9auZT9yBNdhZAZV1DENCBoCIc4QAvD_BwE </t>
  </si>
  <si>
    <t xml:space="preserve">https://www.elastobor.com.br/mascara-cirurgica-nobre-c-tripla-camada-e-elastico-50un-vm/p?idsku=101449043&amp;gad_source=1&amp;gclid=CjwKCAjw4ri0BhAvEiwA8oo6F2UCiAP6emsxtEaF44G6avUWH3rKg8GSDNVJtgVbAiV1tHVeGo3v2hoCVMEQAvD_BwE  </t>
  </si>
  <si>
    <t xml:space="preserve">https://www.amazon.com.br/Mascara-Descartavel-Cirurgica-Tripla-Elastico/dp/B0953XKPRW/ref=asc_df_B0953XKPRW/?tag=googleshopp00-20&amp;linkCode=df0&amp;hvadid=379733980792&amp;hvpos=&amp;hvnetw=g&amp;hvrand=1647511646243499332&amp;hvpone=&amp;hvptwo=&amp;hvqmt=&amp;hvdev=c&amp;hvdvcmdl=&amp;hvlocint=&amp;hvlocphy=20100&amp;hvtargid=pla-1302604223271&amp;psc=1&amp;mcid=1af850e5799d3f8196997a72aa57221b </t>
  </si>
  <si>
    <t>https://www.ehmedical.com.br/mascara-tripla-descartavel-com-filtro-bfe-azul-com-50-unidades-medix-brasil?utm_source=google&amp;utm_medium=cpc&amp;utm_campaign=marktech_shopping_compra-site_insumos&amp;utm_content=insumos&amp;utm_term=insumos&amp;gad_source=1&amp;gclid=Cj0KCQjwhb60BhClARIsABGGtw95zjaxz-LthOHjnEn0MVGPsrU9kqBsSimfUVe3t5pp0JpJwzN7_YoaAunvEALw_wcB</t>
  </si>
  <si>
    <t>Pacote c/ 100</t>
  </si>
  <si>
    <t>https://www.oceanob2b.com/bota-pvc-bracol-85bpl600-cano-longo-branca-45-p1016840?utm_source=google&amp;utm_medium=cpc&amp;utm_campaign=perf_max&amp;utm_term=50_a_100&amp;gad_source=1&amp;gclid=Cj0KCQjwhb60BhClARIsABGGtw-LzPnf5JFPc6ZL3vC5-bVG9SjfsuHM58oaPFuhWxnAQJ8nwjULJdcaAuUoEALw_wcB</t>
  </si>
  <si>
    <t>Máscara descartável cirúrgica com elástico e clip nasal. Com 3 camadas.</t>
  </si>
  <si>
    <t>Máscara descartável cirúrgica com elástico e clip nasal. Com 3 camadas, BFE = 95%.</t>
  </si>
  <si>
    <t>Máscara descartável cirúrgica com elástico e clip nasal. Com 3 camadas, com BFE.</t>
  </si>
  <si>
    <t>BOTA SEGURANÇA, MATERIAL PVC- CLORETO DE POLIVINILA, MATERIAL SOLA BORRACHA ANTIDERRAPANTE, COR BRANCA, TAMANHO 35, TIPO CANO LONGO (32cm).</t>
  </si>
  <si>
    <t>BOTA SEGURANÇA, MATERIAL PVC- CLORETO DE POLIVINILA, MATERIAL SOLA BORRACHA, COR BRANCA, TAMANHO 35, TIPO CANO LONGO.</t>
  </si>
  <si>
    <t>Aspirador de pó e líquido, 20L, 1400W, 220v (Bumafer).</t>
  </si>
  <si>
    <t>Aspirador de pó e líquido, 20L, 1400W, 220v (WAP GT).</t>
  </si>
  <si>
    <t>Aspirador de pó e líquido, 20L, 1400W, 220v (Karcher NT2000).</t>
  </si>
  <si>
    <t>Ventilador de mesa 40 cm, 3 velocidades, Potência de 140W, voltagem 110V (Mondial Super Power).</t>
  </si>
  <si>
    <t>Ventilador de mesa 40 cm, 3 velocidades, Potência de 140W, voltagem 110V (Mallory Neo Air 15).</t>
  </si>
  <si>
    <t>Ventilador de mesa 40 cm, 3 velocidades, Potência de 140W, voltagem 110V  (Mallory Neo Air 15).</t>
  </si>
  <si>
    <t>Ventilador de mesa 40 cm, 3 velocidades, Potência de 140W, voltagem 220V (Mondial Super Power 6 Pas).</t>
  </si>
  <si>
    <t>Ventilador de mesa 40 cm, 3 velocidades, Potência de 140W, voltagem 220V (Philco Mega Turbo 40 PH 6 Pás).</t>
  </si>
  <si>
    <t>Ventilador de mesa 40 cm, 3 velocidades, Potência de 140W, voltagem 220V (Ventisol Premium, turbo 6p).</t>
  </si>
  <si>
    <t>FREEZER, TIPO HORIZONTAL, CAPACIDADE 400 L, 110v (Dupla Ação H440).</t>
  </si>
  <si>
    <t>FREEZER, TIPO HORIZONTAL, CAPACIDADE 400 L, 110v (FH400B).</t>
  </si>
  <si>
    <t>FREEZER, TIPO HORIZONTAL, CAPACIDADE 400 L, 110v (Electrolux H440).</t>
  </si>
  <si>
    <t>Desumidificador Inteligente 7,5l Com Controle Automático De Umidade, Mangueira De Drenagem, Wifi E Área 400m2, Goveelife H7151, Branco. Tensão 110V.</t>
  </si>
  <si>
    <t>Desumidificador Midea MAD20C1ZWS P Espaço Médio 139m2 Branco. Tensão 110V.</t>
  </si>
  <si>
    <t>Desumidificador Ambiente GHD-2000-20L General Heater 127V.</t>
  </si>
  <si>
    <t>Desumidificador de Ar Portátil Desidrat Max 500 - Wi-Fi compatível com Alexa 20L/Dia Branco. Tensão 110V.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</si>
</sst>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sz val="14"/>
      <color rgb="FF333333"/>
      <name val="Arial"/>
      <family val="2"/>
    </font>
    <font>
      <sz val="12"/>
      <color rgb="FF0F1111"/>
      <name val="Arial"/>
      <family val="2"/>
    </font>
    <font>
      <sz val="14"/>
      <color theme="1"/>
      <name val="Aptos Narrow"/>
      <family val="2"/>
      <scheme val="minor"/>
    </font>
    <font>
      <u/>
      <sz val="11"/>
      <name val="Aptos Narrow"/>
      <family val="2"/>
      <scheme val="minor"/>
    </font>
    <font>
      <sz val="12"/>
      <color rgb="FF0F1111"/>
      <name val="Aptos Narrow"/>
      <family val="2"/>
      <scheme val="minor"/>
    </font>
    <font>
      <sz val="12"/>
      <color rgb="FF333333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595959"/>
      <name val="Aptos Narrow"/>
      <family val="2"/>
      <scheme val="minor"/>
    </font>
    <font>
      <b/>
      <sz val="11"/>
      <color rgb="FF333333"/>
      <name val="Aptos Narrow"/>
      <family val="2"/>
      <scheme val="minor"/>
    </font>
    <font>
      <sz val="11"/>
      <color rgb="FF0F1111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11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4" fontId="3" fillId="0" borderId="1" xfId="2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44" fontId="3" fillId="0" borderId="1" xfId="2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2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vertical="center" wrapText="1"/>
    </xf>
    <xf numFmtId="44" fontId="2" fillId="0" borderId="1" xfId="2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4" fontId="4" fillId="0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4" fontId="4" fillId="0" borderId="1" xfId="2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4" fontId="0" fillId="0" borderId="1" xfId="0" applyNumberFormat="1" applyBorder="1" applyAlignment="1">
      <alignment horizontal="right" vertical="center"/>
    </xf>
    <xf numFmtId="9" fontId="0" fillId="0" borderId="1" xfId="3" applyFont="1" applyBorder="1" applyAlignment="1">
      <alignment horizontal="right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9" fontId="6" fillId="0" borderId="1" xfId="3" applyFont="1" applyBorder="1" applyAlignment="1">
      <alignment horizontal="right" vertical="center"/>
    </xf>
    <xf numFmtId="44" fontId="6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44" fontId="8" fillId="0" borderId="1" xfId="2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4" fontId="8" fillId="0" borderId="1" xfId="2" applyFont="1" applyFill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9" fillId="0" borderId="1" xfId="5" applyBorder="1" applyAlignment="1">
      <alignment wrapText="1"/>
    </xf>
    <xf numFmtId="44" fontId="12" fillId="0" borderId="1" xfId="4" applyFont="1" applyBorder="1" applyAlignment="1">
      <alignment horizontal="center" vertical="center" wrapText="1"/>
    </xf>
    <xf numFmtId="44" fontId="12" fillId="0" borderId="1" xfId="4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9" fillId="0" borderId="1" xfId="5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4" fontId="0" fillId="0" borderId="1" xfId="4" applyFont="1" applyBorder="1"/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13" fillId="0" borderId="1" xfId="5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4" fontId="6" fillId="0" borderId="0" xfId="4" applyFont="1"/>
    <xf numFmtId="0" fontId="6" fillId="0" borderId="1" xfId="0" applyFont="1" applyBorder="1" applyAlignment="1">
      <alignment horizontal="center" vertical="center" wrapText="1"/>
    </xf>
    <xf numFmtId="44" fontId="6" fillId="0" borderId="1" xfId="4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6" fillId="0" borderId="0" xfId="0" applyFont="1"/>
    <xf numFmtId="0" fontId="17" fillId="0" borderId="1" xfId="5" applyFont="1" applyBorder="1" applyAlignment="1">
      <alignment wrapText="1"/>
    </xf>
    <xf numFmtId="44" fontId="16" fillId="0" borderId="1" xfId="4" applyFont="1" applyBorder="1" applyAlignment="1">
      <alignment horizontal="center" vertical="center" wrapText="1"/>
    </xf>
    <xf numFmtId="44" fontId="16" fillId="0" borderId="1" xfId="4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wrapText="1"/>
    </xf>
    <xf numFmtId="0" fontId="18" fillId="0" borderId="1" xfId="0" applyFont="1" applyBorder="1" applyAlignment="1">
      <alignment horizontal="left" vertical="center" wrapText="1"/>
    </xf>
    <xf numFmtId="44" fontId="0" fillId="0" borderId="1" xfId="4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44" fontId="0" fillId="0" borderId="0" xfId="4" applyFont="1" applyAlignment="1">
      <alignment horizontal="right" vertical="center"/>
    </xf>
    <xf numFmtId="0" fontId="0" fillId="3" borderId="1" xfId="0" applyFill="1" applyBorder="1" applyAlignment="1">
      <alignment horizontal="center"/>
    </xf>
    <xf numFmtId="0" fontId="20" fillId="3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4" fontId="0" fillId="0" borderId="1" xfId="4" applyFont="1" applyBorder="1" applyAlignment="1">
      <alignment horizontal="center" vertical="center" wrapText="1"/>
    </xf>
    <xf numFmtId="44" fontId="6" fillId="0" borderId="1" xfId="4" applyFont="1" applyBorder="1" applyAlignment="1">
      <alignment vertical="center"/>
    </xf>
    <xf numFmtId="44" fontId="6" fillId="0" borderId="0" xfId="4" applyFont="1" applyAlignment="1">
      <alignment vertical="center"/>
    </xf>
    <xf numFmtId="44" fontId="0" fillId="0" borderId="1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3" fillId="0" borderId="0" xfId="5" applyFont="1" applyAlignment="1">
      <alignment horizontal="left" vertical="center" wrapText="1"/>
    </xf>
    <xf numFmtId="44" fontId="6" fillId="0" borderId="1" xfId="4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9" fillId="0" borderId="1" xfId="5" applyBorder="1" applyAlignment="1">
      <alignment horizontal="left" wrapText="1"/>
    </xf>
    <xf numFmtId="9" fontId="22" fillId="0" borderId="1" xfId="3" applyFont="1" applyBorder="1" applyAlignment="1">
      <alignment horizontal="right" vertical="center"/>
    </xf>
    <xf numFmtId="44" fontId="22" fillId="0" borderId="1" xfId="0" applyNumberFormat="1" applyFont="1" applyBorder="1" applyAlignment="1">
      <alignment horizontal="right" vertical="center"/>
    </xf>
    <xf numFmtId="43" fontId="6" fillId="0" borderId="1" xfId="6" applyFont="1" applyBorder="1" applyAlignment="1">
      <alignment horizontal="right" vertical="center"/>
    </xf>
    <xf numFmtId="43" fontId="1" fillId="2" borderId="1" xfId="6" applyFont="1" applyFill="1" applyBorder="1" applyAlignment="1">
      <alignment horizontal="center"/>
    </xf>
    <xf numFmtId="43" fontId="3" fillId="0" borderId="1" xfId="6" applyFont="1" applyBorder="1" applyAlignment="1">
      <alignment vertical="center" wrapText="1"/>
    </xf>
    <xf numFmtId="43" fontId="0" fillId="0" borderId="0" xfId="6" applyFont="1"/>
    <xf numFmtId="0" fontId="9" fillId="0" borderId="1" xfId="5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14" fontId="3" fillId="0" borderId="1" xfId="0" applyNumberFormat="1" applyFont="1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0" fontId="6" fillId="0" borderId="0" xfId="0" applyFont="1" applyAlignment="1">
      <alignment horizontal="left" vertical="center"/>
    </xf>
    <xf numFmtId="44" fontId="6" fillId="0" borderId="0" xfId="0" applyNumberFormat="1" applyFont="1" applyAlignment="1">
      <alignment horizontal="right" vertical="center"/>
    </xf>
    <xf numFmtId="0" fontId="6" fillId="0" borderId="1" xfId="5" applyFont="1" applyBorder="1" applyAlignment="1">
      <alignment horizontal="center" vertical="center" wrapText="1"/>
    </xf>
    <xf numFmtId="0" fontId="23" fillId="0" borderId="1" xfId="5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7">
    <cellStyle name="Hiperlink" xfId="5" builtinId="8"/>
    <cellStyle name="Moeda" xfId="4" builtinId="4"/>
    <cellStyle name="Moeda 2" xfId="2" xr:uid="{00504FF0-1FF1-4A49-893B-0B5E997765D9}"/>
    <cellStyle name="Normal" xfId="0" builtinId="0"/>
    <cellStyle name="Normal 2" xfId="1" xr:uid="{7FD82156-E2BA-4414-BDF8-C98FC628D9A7}"/>
    <cellStyle name="Porcentagem" xfId="3" builtinId="5"/>
    <cellStyle name="Vírgul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domecanico.com.br/produto/128219/37/490/Abracadeira-de-Nylon-Preta-280-x-48-mm-com-100-Unidades/153/?utm_source=googleshopping&amp;utm_medium=cpc&amp;utm_campaign=%5BPMAX%5D%5BROAS%5D+-+FERRAMENTAS+EM+GERAL&amp;gad_source=1&amp;gclid=CjwKCAjwps-zBhAiEiwALwsVYffMHc4IiBK_uRkObEjceiyCafAM0DUr9SuuwojgxwcER7W5ksWHLxoCK4EQAvD_BwE" TargetMode="External"/><Relationship Id="rId2" Type="http://schemas.openxmlformats.org/officeDocument/2006/relationships/hyperlink" Target="https://www.unicaserv.com.br/infra-estrutura/abracadeiras/abracadeira-de-nylon-4-5mm-x-280mm-preta-cento?parceiro=3738&amp;gad_source=1&amp;gclid=CjwKCAjwps-zBhAiEiwALwsVYSDWMVdfD_sTu129Ws2P2BnGRGgJuzdi_rCx0zHdfKVNJazGZWzbvRoCM4cQAvD_BwE" TargetMode="External"/><Relationship Id="rId1" Type="http://schemas.openxmlformats.org/officeDocument/2006/relationships/hyperlink" Target="https://www.starferramentas.com.br/abracadeiras-nylon/abracadeira-nylon-283x4-8-preta-com-100-unidades-frontec?parceiro=6030&amp;gad_source=1&amp;gclid=CjwKCAjwps-zBhAiEiwALwsVYQeZyvsMkWEW3HpQwcdvX5ShaSE-U1_THX31Mjtd1aFWVBa00mf8oBoC5EQQAvD_BwE" TargetMode="External"/><Relationship Id="rId5" Type="http://schemas.openxmlformats.org/officeDocument/2006/relationships/hyperlink" Target="https://www.fermarcsferramentas.com.br/fixadores/abracadeiras/abracadeira-nylon-4-8-x-280mm-preta-fox-lux?parceiro=1482&amp;gad_source=1&amp;gclid=CjwKCAjwps-zBhAiEiwALwsVYek4P6cyTX1ETyNzaxpsronZ1Wlzf_TOQL9izZfwrRZpd0zdXY_-TxoCZhgQAvD_BwE" TargetMode="External"/><Relationship Id="rId4" Type="http://schemas.openxmlformats.org/officeDocument/2006/relationships/hyperlink" Target="https://www.magazineluiza.com.br/abracadeira-nylon-280x48-preto-100-unidades-forceline-force-line/p/be95152jf0/fs/adra/?&amp;seller_id=neteletrica2&amp;utm_source=google&amp;utm_medium=pla&amp;utm_campaign=&amp;partner_id=68055&amp;gclsrc=aw.ds&amp;gclid=CjwKCAjwps-zBhAiEiwALwsVYYs-_V2_ujquZUi60bAoNS4g1M9xhkXutZo7rF5MHsb1icUtY3OafRoC04gQAvD_Bw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braferragens.com.br/ferramentas/ferramentas-para-pintura/pincel-trincha-de-4cm-para-tinta-esmalte-latex-pva-atlas-319?parceiro=7983&amp;gad_source=1&amp;gclid=CjwKCAjwps-zBhAiEiwALwsVYYHdmxSh9pZ5ejcGowk6rvqkSWn4l3W10jSQtlt7yR1kmtU85I0HOxoC3rsQAvD_BwE" TargetMode="External"/><Relationship Id="rId2" Type="http://schemas.openxmlformats.org/officeDocument/2006/relationships/hyperlink" Target="https://www.casteloforte.com.br/produto/115159-trincha-media-771-2?gad_source=1&amp;gclid=CjwKCAjwps-zBhAiEiwALwsVYbLiSbmOGjkjTFT3dJcFDz1bnJzjn3kdkPH93vsCMNq1xOuMtq2q9RoC5Y8QAvD_BwE" TargetMode="External"/><Relationship Id="rId1" Type="http://schemas.openxmlformats.org/officeDocument/2006/relationships/hyperlink" Target="https://www.lojadomecanico.com.br/produto/83196/31/350/Trincha-Media-para-Tinta-Oleo-e-Esmalte-de-2-Pol/153/?utm_source=googleshopping&amp;utm_medium=cpc&amp;utm_campaign=%5BPMAX%5D%5BROAS%5D+CONSTRUCAO+CIVIL&amp;gad_source=1&amp;gclid=CjwKCAjwps-zBhAiEiwALwsVYfRCKmYS1m0QPFbFROkC7RHsYaKJ_ll7AQSHv95_lvQJ7yHcBnSxZRoCZEkQAvD_BwE" TargetMode="External"/><Relationship Id="rId5" Type="http://schemas.openxmlformats.org/officeDocument/2006/relationships/hyperlink" Target="https://www.impermarket.com.br/pincel-2-ref-396-atlas-294/p?idsku=294&amp;gad_source=1&amp;gclid=CjwKCAjwps-zBhAiEiwALwsVYe8AZflRc3fjLugkMfs9DcxBzuF-td44ZtGXfdq8_QGsc69eN-juOxoCoPgQAvD_BwE" TargetMode="External"/><Relationship Id="rId4" Type="http://schemas.openxmlformats.org/officeDocument/2006/relationships/hyperlink" Target="https://www.anhangueraferramentas.com.br/produto/trincha-simples-2-1-2-500-tigre-111768?gad_source=1&amp;gclid=CjwKCAjwps-zBhAiEiwALwsVYfK06N_Ia680xYyya7eThDXHbWWSUOjfut7d10U8aNTeaB-N8bTPUhoCOV0QAvD_BwE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iquetasdk.com.br/etiqueta-adesiva-a4-25-x-99mm-colacril-100-folhas-ca4354" TargetMode="External"/><Relationship Id="rId2" Type="http://schemas.openxmlformats.org/officeDocument/2006/relationships/hyperlink" Target="https://www.amazon.com.br/Etiqueta-Adesiva-Folhas-Colacril-CA4359/dp/B07GJPRLHC/ref=asc_df_B07GJPRLHC/?tag=googleshopp00-20&amp;linkCode=df0&amp;hvadid=379765266230&amp;hvpos=&amp;hvnetw=g&amp;hvrand=14651839125909339773&amp;hvpone=&amp;hvptwo=&amp;hvqmt=&amp;hvdev=c&amp;hvdvcmdl=&amp;hvlocint=&amp;hvlocphy=1001541&amp;hvtargid=pla-1415802605201&amp;psc=1&amp;mcid=e297ecd9dd253dfd88aa2c315269abec" TargetMode="External"/><Relationship Id="rId1" Type="http://schemas.openxmlformats.org/officeDocument/2006/relationships/hyperlink" Target="https://www.oceanob2b.com/etiqueta-adesiva-aquattro-991mmx381mm-pct-100fls-p1021987?utm_source=google&amp;utm_medium=cpc&amp;utm_campaign=perf_max&amp;utm_term=10_a_50&amp;gad_source=1&amp;gclid=CjwKCAjwps-zBhAiEiwALwsVYboPbxLfVXxv2i-MShpwN__IZJ9aqRMLDMjJEiLr2atUHbqsDj_RpRoCZ6cQAvD_BwE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https://sondadelivery.com.br/delivery/produto/saco-de-lixo-naga-100-litros-5-unidade/1000019286?gad_source=1&amp;gclid=CjwKCAjw1emzBhB8EiwAHwZZxTEEcCnlz7mzIZYYeGCibALQRa-cn-SA-uL-bDoc8sGOoT27MBdoFxoCo20QAvD_BwE" TargetMode="External"/><Relationship Id="rId2" Type="http://schemas.openxmlformats.org/officeDocument/2006/relationships/hyperlink" Target="https://loja.condor.ind.br/972855-saco-para-lixo-tipo-b-100l-condor-5-unidades-economico/p?idsku=242598638&amp;gad_source=1&amp;gclid=CjwKCAjw1emzBhB8EiwAHwZZxaI2MUTL2p7tZaiRScyp55krwgTCiLq6sz6avwwAA1X0Juibi5LQEBoCOEsQAvD_BwE" TargetMode="External"/><Relationship Id="rId1" Type="http://schemas.openxmlformats.org/officeDocument/2006/relationships/hyperlink" Target="https://loja.plasticosipiranga.com.br/super-saco-de-lixo-100-litros-5-unidades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brvidros.com.br/alcool-etilico-abs-995-pa-acs-1000ml/prod-6220871/" TargetMode="External"/><Relationship Id="rId2" Type="http://schemas.openxmlformats.org/officeDocument/2006/relationships/hyperlink" Target="https://www.labimport.com.br/reagentes/alcool-etilico/alcool-etilico-95-pa-acs-frasco-plastico-1-l" TargetMode="External"/><Relationship Id="rId1" Type="http://schemas.openxmlformats.org/officeDocument/2006/relationships/hyperlink" Target="https://www.utilidadesclinicas.com.br/alcool-absoluto-prolink-99-5-99-3-inpm-1l-prolink-pro15280a.html?gad_source=1&amp;gclid=CjwKCAjw1emzBhB8EiwAHwZZxbXjihtMhmb27BRqX2EctlEFHaPR1nYfk4tHu_A-ljcIkqGVU5W2fBoC__4QAvD_BwE" TargetMode="External"/><Relationship Id="rId6" Type="http://schemas.openxmlformats.org/officeDocument/2006/relationships/hyperlink" Target="https://www.claramed.com.br/saneantes/alcool/alcool-99-3-absoluto-1l-claramed-hospitalar" TargetMode="External"/><Relationship Id="rId5" Type="http://schemas.openxmlformats.org/officeDocument/2006/relationships/hyperlink" Target="https://quimisulsc.com.br/produto/alcool-absoluto-puro-99/?srsltid=AfmBOorEHiPJ9XkybklY5pbP2teKV-u44tfqeGlkSrwbMk-8-hOLzXYMqrE" TargetMode="External"/><Relationship Id="rId4" Type="http://schemas.openxmlformats.org/officeDocument/2006/relationships/hyperlink" Target="https://www.dentalmaster.com.br/alcool-absoluto-etilico-anidro-993--1-litro/p?idsku=2008561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rmarinhosaintgermain.com.br/aviamentos-e-acessorios/cadarcos-e-cordoes/cadarco-sarjado/cadarco-chato-sarjado-cru-de-algodao-15mm-com-50-metros" TargetMode="External"/><Relationship Id="rId7" Type="http://schemas.openxmlformats.org/officeDocument/2006/relationships/hyperlink" Target="https://www.maluliarmarinhos.com.br/cadarco-sarjado-de-algodao-ref-jr-15-15mm-50-metros/p?idsku=1928&amp;utm_source=google&amp;utm_medium=cpc&amp;utm_campaign=Shopping&amp;gad_source=1&amp;gclid=CjwKCAjwps-zBhAiEiwALwsVYSyqnB0Ax57O2Y-oaWca5Ja0yfmZ8yIVnvUKjmUkblry6rIaYdvrRxoCUkwQAvD_BwE" TargetMode="External"/><Relationship Id="rId2" Type="http://schemas.openxmlformats.org/officeDocument/2006/relationships/hyperlink" Target="https://www.editexvirtual.com.br/index.php?route=product/product&amp;product_id=41" TargetMode="External"/><Relationship Id="rId1" Type="http://schemas.openxmlformats.org/officeDocument/2006/relationships/hyperlink" Target="https://www.oesteaviamentos.com/produto/cadarco-sarjado-100-algodao-14mm-ref-3014-cru-com-50m-sao-jose-71305?utm_source=google&amp;utm_medium=cpc&amp;utm_campaign=shopping&amp;gad_source=1&amp;gclid=CjwKCAjwps-zBhAiEiwALwsVYWzS2CpdjbH5AC-zSxDAtrdL_AzwMwyfNmv5vWudlNa4mV8i9dzL0RoC-QEQAvD_BwE" TargetMode="External"/><Relationship Id="rId6" Type="http://schemas.openxmlformats.org/officeDocument/2006/relationships/hyperlink" Target="https://www.armarinhosaojose.com.br/cadarco-sarjado-de-algodao-haco-cru-15mm-com-50mts.18943.html?gad_source=1&amp;gclid=CjwKCAjwps-zBhAiEiwALwsVYWEazHmJ4m88xDUw5cCcdPSgGf7AVHI53GQ25cV5uMCcMVTRhbo5qBoCMK8QAvD_BwE" TargetMode="External"/><Relationship Id="rId5" Type="http://schemas.openxmlformats.org/officeDocument/2006/relationships/hyperlink" Target="https://www.oesteaviamentos.com/produto/cadarco-sarjado-16mm-ref-3016-cru-100-algodao-c-50m-sao-jose-71329?utm_source=google&amp;utm_medium=cpc&amp;utm_campaign=shopping&amp;gad_source=1&amp;gclid=CjwKCAjwps-zBhAiEiwALwsVYTRPb6d1ofLclt3YAX4uWorqhQuozNihn9XFZu_nTbu931ylCZzpDRoCAXAQAvD_BwE" TargetMode="External"/><Relationship Id="rId4" Type="http://schemas.openxmlformats.org/officeDocument/2006/relationships/hyperlink" Target="https://www.armarinhosaojose.com.br/cadarco-sarjado-de-algodao-haco-branco-15mm-com-50mts.96780.html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sbahia.com.br/lanterna-holofote-led-cree-police-3-baterias-recarregaveis-1559378848/p/1559378848?utm_medium=Cpc&amp;utm_source=google_freelisting&amp;IdSku=1559378848&amp;idLojista=112074&amp;tipoLojista=3P&amp;srsltid=AfmBOopaeWL0ARaPqLE769J2JlgDv6O-OYwO_6qrjWrEl2VZGid_y19r3Uw" TargetMode="External"/><Relationship Id="rId2" Type="http://schemas.openxmlformats.org/officeDocument/2006/relationships/hyperlink" Target="https://www.universodolar.com.br/holofote-48-v-tramontina-em-abs-reforcado-com-lampada-de-krypton-?utm_source=google&amp;utm_medium=Shopping&amp;utm_campaign=holofote-48-v-tramontina-em-abs-reforcado-com-lampada-de-krypton-&amp;inStock&amp;gad_source=4&amp;gclid=CjwKCAjw1emzBhB8EiwAHwZZxTIaN_y3mQUTsXYAQrv7CUJngVBshJ-zhzpvCcO45RPTi46DeIECDxoCpJMQAvD_BwE" TargetMode="External"/><Relationship Id="rId1" Type="http://schemas.openxmlformats.org/officeDocument/2006/relationships/hyperlink" Target="https://www.tramontina.com.br/holofote-4.8-v-tramontina-em-abs-reforcado-com-lampada-de-krypton/43760300.html?gad_source=4&amp;gclid=CjwKCAjw1emzBhB8EiwAHwZZxb4RzKnIHmswZm8g9xtTEjLbEDzBt0HToCORtzWn7DidaDEIXui6dRoCwKsQAvD_BwE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sadorestaurador.com.br/loja/produto/CR-273D/papel-mata-borrao-250g-50-x-70-cm-c--5-folhas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ruplast.com.br/saco_plastico_transparente_pe_40x60_espessura_0101_kg/prod-9348385/?srsltid=AfmBOoqcqk2isyqPen7QWDIWMnJJBcj4uz6f-i-f_kj1mrCGRWJRF0_yofU" TargetMode="External"/><Relationship Id="rId2" Type="http://schemas.openxmlformats.org/officeDocument/2006/relationships/hyperlink" Target="https://www.lojaembalatudo.com.br/embalagens-e-descartaveis/saco-plastico-polietileno-40-x-60-x-0-10?parceiro=7177" TargetMode="External"/><Relationship Id="rId1" Type="http://schemas.openxmlformats.org/officeDocument/2006/relationships/hyperlink" Target="https://www.gruplast.com.br/-saco-plastico-transparente-pe-40x60-espessura-0151-kg/prod-9348475/" TargetMode="External"/><Relationship Id="rId4" Type="http://schemas.openxmlformats.org/officeDocument/2006/relationships/hyperlink" Target="https://www.casem.com.br/p-saco-plastico-pe-bd-60x80x0-10-1kg-14320?srsltid=AfmBOooCKMug72JloKsVqjPbo3ycviD1jYL9JSJf3jttZ_ahbRCuRHHszio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lastobor.com.br/mascara-cirurgica-nobre-c-tripla-camada-e-elastico-50un-vm/p?idsku=101449043&amp;gad_source=1&amp;gclid=CjwKCAjw4ri0BhAvEiwA8oo6F2UCiAP6emsxtEaF44G6avUWH3rKg8GSDNVJtgVbAiV1tHVeGo3v2hoCVMEQAvD_BwE" TargetMode="External"/><Relationship Id="rId2" Type="http://schemas.openxmlformats.org/officeDocument/2006/relationships/hyperlink" Target="https://www.otimadistribuidora.com.br/material-hospitalar/descartaveis/mascara-descartavel-tripla-com-elastico-50un-medix?parceiro=1129&amp;gad_source=1&amp;gclid=CjwKCAjw4ri0BhAvEiwA8oo6F-e2NukKTJZlA95aP8ciasyt3hRKqwMgi9auZT9yBNdhZAZV1DENCBoCIc4QAvD_BwE" TargetMode="External"/><Relationship Id="rId1" Type="http://schemas.openxmlformats.org/officeDocument/2006/relationships/hyperlink" Target="https://loja.tiradentessaude.com.br/mascara-tripla-com-50-unidades-medix?utm_source=Site&amp;utm_medium=GoogleMerchant&amp;utm_campaign=GoogleMerchant&amp;gad_source=1&amp;gclid=Cj0KCQjwhb60BhClARIsABGGtw_mRI5cTsueUN93eYiJNeF2c2mKhHMe3J9EcATaYc0tRH_7DDxw5oMaAsmvEALw_wcB" TargetMode="External"/><Relationship Id="rId5" Type="http://schemas.openxmlformats.org/officeDocument/2006/relationships/hyperlink" Target="https://www.ehmedical.com.br/mascara-tripla-descartavel-com-filtro-bfe-azul-com-50-unidades-medix-brasil?utm_source=google&amp;utm_medium=cpc&amp;utm_campaign=marktech_shopping_compra-site_insumos&amp;utm_content=insumos&amp;utm_term=insumos&amp;gad_source=1&amp;gclid=Cj0KCQjwhb60BhClARIsABGGtw95zjaxz-LthOHjnEn0MVGPsrU9kqBsSimfUVe3t5pp0JpJwzN7_YoaAunvEALw_wcB" TargetMode="External"/><Relationship Id="rId4" Type="http://schemas.openxmlformats.org/officeDocument/2006/relationships/hyperlink" Target="https://www.amazon.com.br/Mascara-Descartavel-Cirurgica-Tripla-Elastico/dp/B0953XKPRW/ref=asc_df_B0953XKPRW/?tag=googleshopp00-20&amp;linkCode=df0&amp;hvadid=379733980792&amp;hvpos=&amp;hvnetw=g&amp;hvrand=1647511646243499332&amp;hvpone=&amp;hvptwo=&amp;hvqmt=&amp;hvdev=c&amp;hvdvcmdl=&amp;hvlocint=&amp;hvlocphy=20100&amp;hvtargid=pla-1302604223271&amp;psc=1&amp;mcid=1af850e5799d3f8196997a72aa57221b" TargetMode="Externa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Relationship Id="rId5" Type="http://schemas.openxmlformats.org/officeDocument/2006/relationships/hyperlink" Target="https://www.oceanob2b.com/bota-pvc-bracol-85bpl600-cano-longo-branca-45-p1016840?utm_source=google&amp;utm_medium=cpc&amp;utm_campaign=perf_max&amp;utm_term=50_a_100&amp;gad_source=1&amp;gclid=Cj0KCQjwhb60BhClARIsABGGtw-LzPnf5JFPc6ZL3vC5-bVG9SjfsuHM58oaPFuhWxnAQJ8nwjULJdcaAuUoEALw_wcB" TargetMode="External"/><Relationship Id="rId4" Type="http://schemas.openxmlformats.org/officeDocument/2006/relationships/hyperlink" Target="https://pinelo.com.br/bota-bracol-pvc-cano-longo-branca?srsltid=AfmBOoq3G5Y5gnbxDR8_TSYhotupndD-ytVKbkDV1YK980Aa4WEV5Geakpo" TargetMode="Externa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Relationship Id="rId2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1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alhinhasoldas.com.br/oculos-de-seguranca-de-sobrepor-pro-vision-incolor-carbografite?utm_source=Site&amp;utm_medium=GoogleMerchant&amp;utm_campaign=GoogleMerchant&amp;gad_source=1&amp;gclid=CjwKCAjwps-zBhAiEiwALwsVYXUXHRs6wvxZBNUZEwoy6GYwf1RnX7NK1ZAX7cdqvrNPR8W17n1wURoCp14QAvD_BwE" TargetMode="External"/><Relationship Id="rId2" Type="http://schemas.openxmlformats.org/officeDocument/2006/relationships/hyperlink" Target="https://www.starferramentas.com.br/oculos-pro-vision/oculos-de-seguranca-pro-vision-com-protecao-solar-uv-carbografite?parceiro=6030&amp;gad_source=1&amp;gclid=CjwKCAjwps-zBhAiEiwALwsVYW1tvtPm_ac1-A9WRWBhSqfX0GvSCCHhsrERfCa65tg7pkaK1m54uRoCK54QAvD_BwE" TargetMode="External"/><Relationship Id="rId1" Type="http://schemas.openxmlformats.org/officeDocument/2006/relationships/hyperlink" Target="https://www.episonline.com.br/oculos-de-protecao-pro-tech-incolor-steelflex-837779-1-p3497?utm_source=google&amp;utm_medium=cpc&amp;utm_campaign=lojavirtual&amp;gad_source=1&amp;gclid=CjwKCAjwps-zBhAiEiwALwsVYfZr-K39oQC-_pwX6VA14mWE33g-_2Y4griy6QxJougjWARCkmo_VhoCzLQQAvD_BwE" TargetMode="External"/><Relationship Id="rId5" Type="http://schemas.openxmlformats.org/officeDocument/2006/relationships/hyperlink" Target="https://www.meritocomercial.com.br/oculos-de-seguranca-carbografite-pro-vision-incolor-5001001003302-p1071425?tsid=75&amp;gad_source=1&amp;gclid=CjwKCAjwps-zBhAiEiwALwsVYRB1MhQf_UwQtl8A2iU4m2BF0IEwB_C7nByP56h5qXMo9inLJBv70xoCLuwQAvD_BwE" TargetMode="External"/><Relationship Id="rId4" Type="http://schemas.openxmlformats.org/officeDocument/2006/relationships/hyperlink" Target="https://www.netepi.com.br/oculos/oculos-danny-sobrepor-netuno-15700-incolor-c-a-16462?parceiro=2479&amp;gad_source=1&amp;gclid=CjwKCAjwps-zBhAiEiwALwsVYS15SKE4uBQFb2pCXnywkvBrUFSRWmCYrf-S4NiZPKbKHvHS6W3HThoCsrYQAvD_BwE" TargetMode="Externa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perepi.com.br/macacao-de-seguranca-branco-steelpro-protecao-quimica-p1046626?tsid=16&amp;gad_source=1&amp;gclid=CjwKCAjwps-zBhAiEiwALwsVYUpyZH8Ewd2J_lR75SnNsJoEw38c0QpHSlDlF92F0ISER10DeWTjjBoCXhwQAvD_BwE" TargetMode="External"/><Relationship Id="rId2" Type="http://schemas.openxmlformats.org/officeDocument/2006/relationships/hyperlink" Target="https://www.dimensional.com.br/macacao-tyvek-branco-com-capuz-g-tychf5s-d14788244-dupont/p?idsku=117597&amp;gad_source=1&amp;gclid=CjwKCAjwps-zBhAiEiwALwsVYVzvFDAjKj1e5ANnnym8OOxTUbDUSV9JsotDIFLggohcrvtzwfFSSxoC4FwQAvD_BwE" TargetMode="External"/><Relationship Id="rId1" Type="http://schemas.openxmlformats.org/officeDocument/2006/relationships/hyperlink" Target="https://www.netepi.com.br/macacao-dupont-tyvek-500-classic-tychf5s-branco-com-capuz-tam-g?variant_id=523&amp;parceiro=2479&amp;gad_source=1&amp;gclid=CjwKCAjwps-zBhAiEiwALwsVYWQxEzyNZ01dnmnSUvhVL8ld1ehlFuEr72Ruo7t4bPSjFXTPWMCeeBoCyDEQAvD_BwE" TargetMode="External"/><Relationship Id="rId5" Type="http://schemas.openxmlformats.org/officeDocument/2006/relationships/hyperlink" Target="https://www.amazon.com.br/Macac%C3%A3o-Seguran%C3%A7a-Imperme%C3%A1vel-pintura-qu%C3%ADmicos/dp/B08B43553B/ref=asc_df_B08B43553B/?tag=googleshopp00-20&amp;linkCode=df0&amp;hvadid=379728521506&amp;hvpos=&amp;hvnetw=g&amp;hvrand=8074047733925517852&amp;hvpone=&amp;hvptwo=&amp;hvqmt=&amp;hvdev=c&amp;hvdvcmdl=&amp;hvlocint=&amp;hvlocphy=1001541&amp;hvtargid=pla-925449190770&amp;mcid=9e0612757f713aeb810e2b47c110c2f8&amp;th=1" TargetMode="External"/><Relationship Id="rId4" Type="http://schemas.openxmlformats.org/officeDocument/2006/relationships/hyperlink" Target="https://www.solusegepi.com.br/produto/macacao-de-seguranca-steelgen-vicsa-danny-ca-20662/?gad_source=1&amp;gclid=CjwKCAjwps-zBhAiEiwALwsVYWZ50J_1l4_5iN3DuNlQLW1g8WZCh91sTK_67Guvv-bYutvAFDLPmRoCtNcQAvD_BwE" TargetMode="Externa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dofrentista.com.br/472?slug=aspirador-profissional-po-e-liquido-1400w-wap-gt-20-litros-127v" TargetMode="External"/><Relationship Id="rId2" Type="http://schemas.openxmlformats.org/officeDocument/2006/relationships/hyperlink" Target="https://www.magazineluiza.com.br/aspirador-de-po-e-liquido-20l-1400w-karcher-nt2000/p/jcedgbk0hc/ep/elau/?&amp;seller_id=antferramentas&amp;utm_source=google&amp;utm_medium=pla&amp;utm_campaign=&amp;partner_id=74277&amp;gclsrc=aw.ds&amp;gclid=EAIaIQobChMIjv3ptImahwMVmtTCBB1qRTC_EAQYBCABEgKrLfD_BwE" TargetMode="External"/><Relationship Id="rId1" Type="http://schemas.openxmlformats.org/officeDocument/2006/relationships/hyperlink" Target="https://www.ferramentaskennedy.com.br/aspirador-de-po-e-liquidos-inox-20l-1400w-bumafer/p?gad_source=1&amp;gclid=EAIaIQobChMIjv3ptImahwMVmtTCBB1qRTC_EAQYASABEgIBIfD_BwE&amp;idsku=35742&amp;skuId=35742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azineluiza.com.br/ventilador-mondial-super-power-40cm-6-pas-3-velocidades-140w/p/231203900/ar/acve/?&amp;seller_id=magazineluiza&amp;utm_source=google&amp;utm_medium=pla&amp;utm_campaign=&amp;partner_id=69579&amp;gclsrc=aw.ds&amp;gclid=Cj0KCQjwv7O0BhDwARIsAC0sjWOSktL-vclNV9X5iP-MULQwhonU6WJokcNBJnWCetW28mwY9OfrWCAaAlroEALw_wcB" TargetMode="External"/><Relationship Id="rId2" Type="http://schemas.openxmlformats.org/officeDocument/2006/relationships/hyperlink" Target="https://www.lojasmineiras.com.br/MLB-4623195356-ventilador-de-mesa-mallory-neo-air-15-preto-e-dourado-110v-_JM?gad_source=1&amp;gclid=Cj0KCQjwv7O0BhDwARIsAC0sjWPiYnbWykkt_QntTsVau8bXZxyO-KZwbS-R7clON2CQPPVu1kuQDHIaAjspEALw_wcB" TargetMode="External"/><Relationship Id="rId1" Type="http://schemas.openxmlformats.org/officeDocument/2006/relationships/hyperlink" Target="https://www.lojasmineiras.com.br/ventilador-de-mesa-neo-air-15-40cm-15-pas-140w-mallory-110v-cor-da-estrutura-preto-cor-das-pas-pretoazul/p/MLB22839329?pdp_filters=category%3AMLB1645%7Cseller_id%3A18774173%7Citem_id%3AMLB4724511908" TargetMode="Externa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hyperlink" Target="https://cultivando-sustento.lojaintegrada.com.br/ventilador-de-mesa-turbo-6p-40cm-ventisol-premium?utm_source=Site&amp;utm_medium=GoogleShopping&amp;utm_campaign=IntegracaoGoogle&amp;gad_source=1&amp;gclid=Cj0KCQjwv7O0BhDwARIsAC0sjWOEDl9qzZP_BW9c4LUE0AXFfG5FyKqMy1lYX5FHwVDEkYlUq0fEuMUaAt6ZEALw_wcB" TargetMode="External"/><Relationship Id="rId2" Type="http://schemas.openxmlformats.org/officeDocument/2006/relationships/hyperlink" Target="https://www.magazineluiza.com.br/ventilador-de-mesa-philco-mega-turbo-40-ph-6-pas-140w-40cm/p/hjehf1ea28/ar/arvc/?&amp;seller_id=techshop&amp;utm_source=google&amp;utm_medium=pla&amp;utm_campaign=&amp;partner_id=76198&amp;gclsrc=aw.ds&amp;gclid=Cj0KCQjwv7O0BhDwARIsAC0sjWOTxBB_xQQc1P1DwgrQjDwvuMNJvp3-95QuCNhILsZgMj0j4Blj8XEaAqLyEALw_wcB" TargetMode="External"/><Relationship Id="rId1" Type="http://schemas.openxmlformats.org/officeDocument/2006/relationships/hyperlink" Target="https://www.magazineluiza.com.br/ventilador-mondial-super-power-40cm-6-pas-3-velocidades-140w/p/231204000/ar/acve/" TargetMode="Externa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sbahia.com.br/freezer-horizontal-electrolux-2-portas-h440-400l/p/1561792517?utm_campaign=DescontoEspecial&amp;utm_medium=BuscaOrganica&amp;utm_source=Google" TargetMode="External"/><Relationship Id="rId2" Type="http://schemas.openxmlformats.org/officeDocument/2006/relationships/hyperlink" Target="https://www.magazineluiza.com.br/freezer-horizontal-electrolux-2-tampas-400l-dupla-acao-h440/p/010189600/ed/free/" TargetMode="External"/><Relationship Id="rId1" Type="http://schemas.openxmlformats.org/officeDocument/2006/relationships/hyperlink" Target="https://www.lojaartico.com.br/freezer-horizontal-400-litros-fh400b-branco?utm_source=Site&amp;utm_medium=GoogleMerchant&amp;utm_campaign=GoogleMerchant&amp;sku=90183608&amp;gad_source=1&amp;gclid=EAIaIQobChMI6b30_piahwMV2W9HAR3icAwoEAQYCCABEgJ3uvD_BwE" TargetMode="Externa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rigelar.com.br/termo-higrometro-eos-com-sensor/p/kit1651?gad_source=1&amp;gclid=EAIaIQobChMIkrn7nKrthgMV_1wPAh2UhA0ZEAQYBiABEgKqD_D_BwE" TargetMode="External"/><Relationship Id="rId2" Type="http://schemas.openxmlformats.org/officeDocument/2006/relationships/hyperlink" Target="https://www.lojadomecanico.com.br/produto/266815/3/283/Termo-higrometro-Digital-Temperatura-e-Umidade-15V-com-Visor-LCD-/153/?utm_source=googleshopping&amp;utm_medium=cpc&amp;utm_campaign=%5BPMAX%5D%5BROAS%5D+INJECAO+ELETRONICA&amp;gad_source=1&amp;gclid=EAIaIQobChMIkrn7nKrthgMV_1wPAh2UhA0ZEAQYBSABEgKv5PD_BwE" TargetMode="External"/><Relationship Id="rId1" Type="http://schemas.openxmlformats.org/officeDocument/2006/relationships/hyperlink" Target="https://www.instrubras.com.br/seguranca-do-trabalho/termo-higrometros-e-psicrometros/kr42-termohigrometro-digital?parceiro=5245&amp;gad_source=1&amp;gclid=EAIaIQobChMIkrn7nKrthgMV_1wPAh2UhA0ZEAQYCyABEgIBDfD_BwE" TargetMode="Externa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hyperlink" Target="https://loja.tecnomedi.com.br/desumidificador-ambiente-20l-1200-general-heater?utm_source=Site&amp;utm_medium=GoogleShopping&amp;utm_campaign=IntegracaoGoogle&amp;gad_source=1&amp;gclid=Cj0KCQjwv7O0BhDwARIsAC0sjWNufvthMNRxaGgqLlkUtM7WdYlQqxntLmUotKr5vh6gl5NWfvHn_A4aAjkbEALw_wcB" TargetMode="External"/><Relationship Id="rId2" Type="http://schemas.openxmlformats.org/officeDocument/2006/relationships/hyperlink" Target="https://www.carrefour.com.br/desumidificador-midea-mad20c1zws-p-espaco-medio-139m2-branco-110v-mp914945581/p?utm_medium=sem&amp;utm_source=google_pmax_3p&amp;utm_campaign=3p_performancemax_Eletro_Seller_C&amp;gad_source=4&amp;gclid=Cj0KCQjwv7O0BhDwARIsAC0sjWN7OZ5XzmNzem03PZWW11mivmV0Lt736V7L4HpZg0gdM_1AFcBfHncaArGXEALw_wcB" TargetMode="External"/><Relationship Id="rId1" Type="http://schemas.openxmlformats.org/officeDocument/2006/relationships/hyperlink" Target="https://www.carrefour.com.br/desumidificador-inteligente-75l-com-controle-automatico-de-umidade-mangueira-de-drenagem-wifi-e-area-mp935258419/p?utm_medium=sem&amp;utm_source=google_pmax_3p&amp;utm_campaign=3p_performancemax_Eletro_Seller_C&amp;gad_source=4&amp;gclid=Cj0KCQjwv7O0BhDwARIsAC0sjWN9hvnLnOJsM721anS_ZIQKlg24i8-8T-6J9HoBEuA1uocb1a5qX3MaAukJEALw_wcB" TargetMode="External"/><Relationship Id="rId4" Type="http://schemas.openxmlformats.org/officeDocument/2006/relationships/hyperlink" Target="https://www.magazineluiza.com.br/desumidificador-de-ar-portatil-desidrat-max-500-wi-fi-compativel-com-alexa-20l-dia-branco/p/237248300/cp/cpde/?&amp;force=4&amp;seller_id=magazineluiza&amp;utm_source=google&amp;utm_medium=pla&amp;utm_campaign=&amp;partner_id=70600&amp;gclsrc=aw.ds&amp;gclid=Cj0KCQjwv7O0BhDwARIsAC0sjWNdl2hBqRx6jFXhPSMQILNpNn7ZnsMRW9d5adGqS2nlC7LxUSakKv0aAj4VEALw_wcB" TargetMode="Externa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hyperlink" Target="https://arsec.com.br/produtos/tratamento-do-ar/desumidificador-mod-1510/" TargetMode="External"/><Relationship Id="rId2" Type="http://schemas.openxmlformats.org/officeDocument/2006/relationships/hyperlink" Target="https://www.dular.com.br/desumidificador-industrial-com-mangueira-de-drenagem-ate-120-m2-controle-via-app-alorair-110-ppd-amarelo-77287/p" TargetMode="External"/><Relationship Id="rId1" Type="http://schemas.openxmlformats.org/officeDocument/2006/relationships/hyperlink" Target="https://maximarcas.com.br/desumidificador-de-ar-desidrat-plus-5000-220v.html" TargetMode="Externa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utramaquinas.com.br/p/carro-para-transporte-de-oxigenio-e-acetileno-para-2-cilindros-roda-macica-tm-75-tm-75?gad_source=4&amp;gclid=CjwKCAjwydSzBhBOEiwAj0XN4GW3A7tgaZzFZ9JUWYnDW--cvl6p3Gs_tzI4yynhSj--CShnG6gzIRoCzscQAvD_BwE" TargetMode="External"/><Relationship Id="rId2" Type="http://schemas.openxmlformats.org/officeDocument/2006/relationships/hyperlink" Target="https://www.lojadomecanico.com.br/produto/122560/42/447/Carrinho-de-Carga-Transporte-para-2-Cilindros-/153/?utm_source=googleshopping&amp;utm_medium=cpc&amp;utm_campaign=%5BPMAX%5D%5BROAS%5D+-+EMPILHADEIRAS+TRANSPALETES&amp;gad_source=1&amp;gclid=CjwKCAjwydSzBhBOEiwAj0XN4MaFhixwC5c4iVbZZf0UuEMh9zljoTmjmM9LyUBNNW_6kZOz7Fku1RoCdq8QAvD_BwE" TargetMode="External"/><Relationship Id="rId1" Type="http://schemas.openxmlformats.org/officeDocument/2006/relationships/hyperlink" Target="https://www.acasadosmacacos.com.br/carro-tubular-para-tambor-3-punhos-4-rodas-b36-benatti/p?idsku=1310&amp;utm_source=google&amp;utm_medium=cpc&amp;utm_campaign=19820074509&amp;adgroupid=&amp;utmcontent=xc_&amp;utmterm=&amp;utm_lpurl=http://www.acasadosmacacos.com.br/carro-tubular-para-tambor-3-punhos-4-rodas-b36-benatti/p%3Fidsku%3D1310&amp;gad_source=1&amp;gclid=CjwKCAjwydSzBhBOEiwAj0XN4JmNOhdxt3LlEhOKcS5fu8jgUAx4XT0NGs1Pc7Sha39RJkcQFFomIhoCCEgQAvD_BwE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32FA-0FF5-40C4-B205-77796C668146}">
  <dimension ref="A1:D12"/>
  <sheetViews>
    <sheetView tabSelected="1" zoomScale="80" zoomScaleNormal="80" workbookViewId="0">
      <selection activeCell="A2" sqref="A2"/>
    </sheetView>
  </sheetViews>
  <sheetFormatPr defaultRowHeight="14.5" x14ac:dyDescent="0.35"/>
  <cols>
    <col min="1" max="1" width="52.26953125" customWidth="1"/>
    <col min="2" max="2" width="56.7265625" customWidth="1"/>
    <col min="3" max="3" width="28.1796875" customWidth="1"/>
    <col min="4" max="4" width="30.1796875" customWidth="1"/>
  </cols>
  <sheetData>
    <row r="1" spans="1:4" x14ac:dyDescent="0.35">
      <c r="C1" s="104" t="s">
        <v>815</v>
      </c>
      <c r="D1" s="105"/>
    </row>
    <row r="2" spans="1:4" x14ac:dyDescent="0.35">
      <c r="C2" s="29" t="s">
        <v>812</v>
      </c>
      <c r="D2" s="31">
        <f>(_xlfn.STDEV.P(D7:D12)/D4)*100%</f>
        <v>0.44000353657116126</v>
      </c>
    </row>
    <row r="3" spans="1:4" x14ac:dyDescent="0.35">
      <c r="C3" s="29" t="s">
        <v>814</v>
      </c>
      <c r="D3" s="30">
        <f>MEDIAN(D7:D12)</f>
        <v>25</v>
      </c>
    </row>
    <row r="4" spans="1:4" x14ac:dyDescent="0.35">
      <c r="C4" s="29" t="s">
        <v>813</v>
      </c>
      <c r="D4" s="30">
        <f>AVERAGE(D7:D12)</f>
        <v>33.266000000000005</v>
      </c>
    </row>
    <row r="7" spans="1:4" ht="17.5" x14ac:dyDescent="0.35">
      <c r="A7" s="44" t="s">
        <v>816</v>
      </c>
      <c r="B7" s="44" t="s">
        <v>817</v>
      </c>
      <c r="C7" s="44" t="s">
        <v>5</v>
      </c>
      <c r="D7" s="44" t="s">
        <v>818</v>
      </c>
    </row>
    <row r="8" spans="1:4" ht="72.5" x14ac:dyDescent="0.35">
      <c r="A8" s="45" t="s">
        <v>819</v>
      </c>
      <c r="B8" s="46" t="s">
        <v>820</v>
      </c>
      <c r="C8" s="103" t="s">
        <v>988</v>
      </c>
      <c r="D8" s="47">
        <v>56.24</v>
      </c>
    </row>
    <row r="9" spans="1:4" ht="72.5" x14ac:dyDescent="0.35">
      <c r="A9" s="45" t="s">
        <v>821</v>
      </c>
      <c r="B9" s="46" t="s">
        <v>822</v>
      </c>
      <c r="C9" s="103" t="s">
        <v>988</v>
      </c>
      <c r="D9" s="47">
        <v>16.5</v>
      </c>
    </row>
    <row r="10" spans="1:4" ht="101.5" x14ac:dyDescent="0.35">
      <c r="A10" s="45" t="s">
        <v>823</v>
      </c>
      <c r="B10" s="46" t="s">
        <v>824</v>
      </c>
      <c r="C10" s="103" t="s">
        <v>988</v>
      </c>
      <c r="D10" s="47">
        <v>44.09</v>
      </c>
    </row>
    <row r="11" spans="1:4" ht="101.5" x14ac:dyDescent="0.35">
      <c r="A11" s="45" t="s">
        <v>825</v>
      </c>
      <c r="B11" s="46" t="s">
        <v>826</v>
      </c>
      <c r="C11" s="103" t="s">
        <v>988</v>
      </c>
      <c r="D11" s="47">
        <v>25</v>
      </c>
    </row>
    <row r="12" spans="1:4" ht="72.5" x14ac:dyDescent="0.35">
      <c r="A12" s="45" t="s">
        <v>827</v>
      </c>
      <c r="B12" s="46" t="s">
        <v>828</v>
      </c>
      <c r="C12" s="103" t="s">
        <v>988</v>
      </c>
      <c r="D12" s="48">
        <v>24.5</v>
      </c>
    </row>
  </sheetData>
  <mergeCells count="1">
    <mergeCell ref="C1:D1"/>
  </mergeCells>
  <hyperlinks>
    <hyperlink ref="B8" r:id="rId1" xr:uid="{335EBDF4-C9F0-47B1-83A7-59FA6304DE60}"/>
    <hyperlink ref="B9" r:id="rId2" xr:uid="{9E913544-0DAB-45EB-9A74-6237237CE671}"/>
    <hyperlink ref="B10" r:id="rId3" display="https://www.lojadomecanico.com.br/produto/128219/37/490/Abracadeira-de-Nylon-Preta-280-x-48-mm-com-100-Unidades/153/?utm_source=googleshopping&amp;utm_medium=cpc&amp;utm_campaign=%5BPMAX%5D%5BROAS%5D+-+FERRAMENTAS+EM+GERAL&amp;gad_source=1&amp;gclid=CjwKCAjwps-zBhAiEiwALwsVYffMHc4IiBK_uRkObEjceiyCafAM0DUr9SuuwojgxwcER7W5ksWHLxoCK4EQAvD_BwE" xr:uid="{DA893724-62C2-45D1-AECF-9E00ABF95328}"/>
    <hyperlink ref="B11" r:id="rId4" display="https://www.magazineluiza.com.br/abracadeira-nylon-280x48-preto-100-unidades-forceline-force-line/p/be95152jf0/fs/adra/?&amp;seller_id=neteletrica2&amp;utm_source=google&amp;utm_medium=pla&amp;utm_campaign=&amp;partner_id=68055&amp;gclsrc=aw.ds&amp;gclid=CjwKCAjwps-zBhAiEiwALwsVYYs-_V2_ujquZUi60bAoNS4g1M9xhkXutZo7rF5MHsb1icUtY3OafRoC04gQAvD_BwE" xr:uid="{8C7311BB-0130-4FE4-B15C-89A8270CEAC7}"/>
    <hyperlink ref="B12" r:id="rId5" xr:uid="{908ACEEA-0BCE-40F5-8CF8-95F15AFAF9C8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76E1C-C331-4F7E-8AA1-44F7DFAD6286}">
  <dimension ref="A1:H10"/>
  <sheetViews>
    <sheetView view="pageBreakPreview" zoomScale="80" zoomScaleNormal="100" zoomScaleSheetLayoutView="80" workbookViewId="0">
      <selection activeCell="I5" sqref="I5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  <col min="10" max="10" width="21.81640625" bestFit="1" customWidth="1"/>
    <col min="11" max="11" width="18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(_xlfn.STDEV.P(H7:H10)/H4)*100%</f>
        <v>0.64801747171400204</v>
      </c>
    </row>
    <row r="3" spans="1:8" x14ac:dyDescent="0.35">
      <c r="G3" s="29" t="s">
        <v>814</v>
      </c>
      <c r="H3" s="30">
        <f>MEDIAN(H7:H10)</f>
        <v>41.08</v>
      </c>
    </row>
    <row r="4" spans="1:8" x14ac:dyDescent="0.35">
      <c r="G4" s="29" t="s">
        <v>813</v>
      </c>
      <c r="H4" s="30">
        <f>AVERAGE(H7:H10)</f>
        <v>57.54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50" x14ac:dyDescent="0.35">
      <c r="A7" s="2">
        <v>158304</v>
      </c>
      <c r="B7" s="3" t="s">
        <v>8</v>
      </c>
      <c r="C7" s="2">
        <v>264541</v>
      </c>
      <c r="D7" s="3" t="s">
        <v>9</v>
      </c>
      <c r="E7" s="3" t="s">
        <v>10</v>
      </c>
      <c r="F7" s="3" t="s">
        <v>11</v>
      </c>
      <c r="G7" s="2" t="s">
        <v>12</v>
      </c>
      <c r="H7" s="4">
        <v>120</v>
      </c>
    </row>
    <row r="8" spans="1:8" ht="50" x14ac:dyDescent="0.35">
      <c r="A8" s="2">
        <v>153115</v>
      </c>
      <c r="B8" s="3" t="s">
        <v>13</v>
      </c>
      <c r="C8" s="2">
        <v>264541</v>
      </c>
      <c r="D8" s="3" t="s">
        <v>9</v>
      </c>
      <c r="E8" s="3" t="s">
        <v>10</v>
      </c>
      <c r="F8" s="3" t="s">
        <v>14</v>
      </c>
      <c r="G8" s="2" t="s">
        <v>12</v>
      </c>
      <c r="H8" s="4">
        <v>52.16</v>
      </c>
    </row>
    <row r="9" spans="1:8" ht="50" x14ac:dyDescent="0.35">
      <c r="A9" s="2">
        <v>160447</v>
      </c>
      <c r="B9" s="3" t="s">
        <v>15</v>
      </c>
      <c r="C9" s="2">
        <v>264541</v>
      </c>
      <c r="D9" s="3" t="s">
        <v>9</v>
      </c>
      <c r="E9" s="3" t="s">
        <v>10</v>
      </c>
      <c r="F9" s="3" t="s">
        <v>16</v>
      </c>
      <c r="G9" s="2" t="s">
        <v>12</v>
      </c>
      <c r="H9" s="4">
        <v>28</v>
      </c>
    </row>
    <row r="10" spans="1:8" ht="50" x14ac:dyDescent="0.35">
      <c r="A10" s="2">
        <v>160447</v>
      </c>
      <c r="B10" s="3" t="s">
        <v>15</v>
      </c>
      <c r="C10" s="2">
        <v>264541</v>
      </c>
      <c r="D10" s="3" t="s">
        <v>9</v>
      </c>
      <c r="E10" s="3" t="s">
        <v>10</v>
      </c>
      <c r="F10" s="3" t="s">
        <v>16</v>
      </c>
      <c r="G10" s="2" t="s">
        <v>12</v>
      </c>
      <c r="H10" s="4">
        <v>30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AF31-CF63-420B-8C18-69595CEE5508}">
  <dimension ref="A1:D12"/>
  <sheetViews>
    <sheetView zoomScale="90" zoomScaleNormal="90" workbookViewId="0">
      <selection activeCell="B1" sqref="B1"/>
    </sheetView>
  </sheetViews>
  <sheetFormatPr defaultRowHeight="14.5" x14ac:dyDescent="0.35"/>
  <cols>
    <col min="1" max="1" width="47.7265625" customWidth="1"/>
    <col min="2" max="2" width="69.54296875" customWidth="1"/>
    <col min="3" max="3" width="19.1796875" customWidth="1"/>
    <col min="4" max="4" width="20.26953125" customWidth="1"/>
  </cols>
  <sheetData>
    <row r="1" spans="1:4" x14ac:dyDescent="0.35">
      <c r="C1" s="104" t="s">
        <v>815</v>
      </c>
      <c r="D1" s="105"/>
    </row>
    <row r="2" spans="1:4" x14ac:dyDescent="0.35">
      <c r="C2" s="29" t="s">
        <v>812</v>
      </c>
      <c r="D2" s="31">
        <f>(_xlfn.STDEV.P(D7:D12)/D4)*100%</f>
        <v>7.6340927645542997E-2</v>
      </c>
    </row>
    <row r="3" spans="1:4" x14ac:dyDescent="0.35">
      <c r="C3" s="29" t="s">
        <v>814</v>
      </c>
      <c r="D3" s="30">
        <f>MEDIAN(D7:D12)</f>
        <v>7.8150000000000004</v>
      </c>
    </row>
    <row r="4" spans="1:4" x14ac:dyDescent="0.35">
      <c r="C4" s="29" t="s">
        <v>813</v>
      </c>
      <c r="D4" s="30">
        <f>AVERAGE(D7:D12)</f>
        <v>8.0583333333333318</v>
      </c>
    </row>
    <row r="6" spans="1:4" ht="17.5" x14ac:dyDescent="0.35">
      <c r="A6" s="44" t="s">
        <v>816</v>
      </c>
      <c r="B6" s="44" t="s">
        <v>817</v>
      </c>
      <c r="C6" s="44" t="s">
        <v>5</v>
      </c>
      <c r="D6" s="44" t="s">
        <v>818</v>
      </c>
    </row>
    <row r="7" spans="1:4" ht="87" x14ac:dyDescent="0.35">
      <c r="A7" s="45" t="s">
        <v>829</v>
      </c>
      <c r="B7" s="46" t="s">
        <v>830</v>
      </c>
      <c r="C7" s="103" t="s">
        <v>5</v>
      </c>
      <c r="D7" s="47">
        <v>7.9</v>
      </c>
    </row>
    <row r="8" spans="1:4" ht="58" x14ac:dyDescent="0.35">
      <c r="A8" s="45" t="s">
        <v>831</v>
      </c>
      <c r="B8" s="46" t="s">
        <v>832</v>
      </c>
      <c r="C8" s="103" t="s">
        <v>5</v>
      </c>
      <c r="D8" s="47">
        <v>7.73</v>
      </c>
    </row>
    <row r="9" spans="1:4" ht="72.5" x14ac:dyDescent="0.35">
      <c r="A9" s="45" t="s">
        <v>833</v>
      </c>
      <c r="B9" s="46" t="s">
        <v>834</v>
      </c>
      <c r="C9" s="103" t="s">
        <v>5</v>
      </c>
      <c r="D9" s="47">
        <v>8.9</v>
      </c>
    </row>
    <row r="10" spans="1:4" ht="58" x14ac:dyDescent="0.35">
      <c r="A10" s="45" t="s">
        <v>835</v>
      </c>
      <c r="B10" s="46" t="s">
        <v>836</v>
      </c>
      <c r="C10" s="103" t="s">
        <v>5</v>
      </c>
      <c r="D10" s="47">
        <v>8.9</v>
      </c>
    </row>
    <row r="11" spans="1:4" ht="58" x14ac:dyDescent="0.35">
      <c r="A11" s="45" t="s">
        <v>837</v>
      </c>
      <c r="B11" s="46" t="s">
        <v>838</v>
      </c>
      <c r="C11" s="103" t="s">
        <v>5</v>
      </c>
      <c r="D11" s="48">
        <v>7.51</v>
      </c>
    </row>
    <row r="12" spans="1:4" ht="58" x14ac:dyDescent="0.35">
      <c r="A12" s="45" t="s">
        <v>839</v>
      </c>
      <c r="B12" s="46" t="s">
        <v>840</v>
      </c>
      <c r="C12" s="103" t="s">
        <v>5</v>
      </c>
      <c r="D12" s="48">
        <v>7.41</v>
      </c>
    </row>
  </sheetData>
  <mergeCells count="1">
    <mergeCell ref="C1:D1"/>
  </mergeCells>
  <hyperlinks>
    <hyperlink ref="B7" r:id="rId1" display="https://www.lojadomecanico.com.br/produto/83196/31/350/Trincha-Media-para-Tinta-Oleo-e-Esmalte-de-2-Pol/153/?utm_source=googleshopping&amp;utm_medium=cpc&amp;utm_campaign=%5BPMAX%5D%5BROAS%5D+CONSTRUCAO+CIVIL&amp;gad_source=1&amp;gclid=CjwKCAjwps-zBhAiEiwALwsVYfRCKmYS1m0QPFbFROkC7RHsYaKJ_ll7AQSHv95_lvQJ7yHcBnSxZRoCZEkQAvD_BwE" xr:uid="{91A6C87B-5FD5-457C-9EDB-FF95C70B04A9}"/>
    <hyperlink ref="B8" r:id="rId2" xr:uid="{7376A3DC-5042-405F-A761-A2316E57B547}"/>
    <hyperlink ref="B9" r:id="rId3" display="https://www.sabraferragens.com.br/ferramentas/ferramentas-para-pintura/pincel-trincha-de-4cm-para-tinta-esmalte-latex-pva-atlas-319?parceiro=7983&amp;gad_source=1&amp;gclid=CjwKCAjwps-zBhAiEiwALwsVYYHdmxSh9pZ5ejcGowk6rvqkSWn4l3W10jSQtlt7yR1kmtU85I0HOxoC3rsQAvD_BwE" xr:uid="{9FCB8C0B-195D-4444-8F09-B368DEB2030F}"/>
    <hyperlink ref="B10" r:id="rId4" xr:uid="{174A284E-3B11-4DAE-B6CC-E3C2437B53B3}"/>
    <hyperlink ref="B11" r:id="rId5" xr:uid="{DF55A1B6-16FB-4B0E-A196-91C1FB487B97}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4894A-FEED-4341-8562-4EBBA90AAC66}">
  <dimension ref="A1:H18"/>
  <sheetViews>
    <sheetView topLeftCell="B1" workbookViewId="0">
      <selection activeCell="H4" sqref="H4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(_xlfn.STDEV.P(H7:H18)/H4)*100%</f>
        <v>0.5835280828068341</v>
      </c>
    </row>
    <row r="3" spans="1:8" x14ac:dyDescent="0.35">
      <c r="G3" s="29" t="s">
        <v>814</v>
      </c>
      <c r="H3" s="30">
        <f>MEDIAN(H7:H18)</f>
        <v>19.925000000000001</v>
      </c>
    </row>
    <row r="4" spans="1:8" x14ac:dyDescent="0.35">
      <c r="G4" s="29" t="s">
        <v>813</v>
      </c>
      <c r="H4" s="30">
        <f>AVERAGE(H7:H18)</f>
        <v>22.416666666666671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2">
        <v>152802</v>
      </c>
      <c r="B7" s="3" t="s">
        <v>17</v>
      </c>
      <c r="C7" s="2">
        <v>302024</v>
      </c>
      <c r="D7" s="3" t="s">
        <v>18</v>
      </c>
      <c r="E7" s="3" t="s">
        <v>19</v>
      </c>
      <c r="F7" s="3" t="s">
        <v>20</v>
      </c>
      <c r="G7" s="2" t="s">
        <v>12</v>
      </c>
      <c r="H7" s="4">
        <v>23.16</v>
      </c>
    </row>
    <row r="8" spans="1:8" ht="37.5" x14ac:dyDescent="0.35">
      <c r="A8" s="2">
        <v>257026</v>
      </c>
      <c r="B8" s="3" t="s">
        <v>21</v>
      </c>
      <c r="C8" s="2">
        <v>302024</v>
      </c>
      <c r="D8" s="3" t="s">
        <v>18</v>
      </c>
      <c r="E8" s="3" t="s">
        <v>19</v>
      </c>
      <c r="F8" s="3" t="s">
        <v>22</v>
      </c>
      <c r="G8" s="2" t="s">
        <v>12</v>
      </c>
      <c r="H8" s="4">
        <v>19.850000000000001</v>
      </c>
    </row>
    <row r="9" spans="1:8" ht="37.5" x14ac:dyDescent="0.35">
      <c r="A9" s="2">
        <v>929760</v>
      </c>
      <c r="B9" s="3" t="s">
        <v>24</v>
      </c>
      <c r="C9" s="2">
        <v>302024</v>
      </c>
      <c r="D9" s="3" t="s">
        <v>18</v>
      </c>
      <c r="E9" s="3" t="s">
        <v>19</v>
      </c>
      <c r="F9" s="3" t="s">
        <v>25</v>
      </c>
      <c r="G9" s="2" t="s">
        <v>12</v>
      </c>
      <c r="H9" s="4">
        <v>62.45</v>
      </c>
    </row>
    <row r="10" spans="1:8" ht="37.5" x14ac:dyDescent="0.35">
      <c r="A10" s="2">
        <v>987885</v>
      </c>
      <c r="B10" s="3" t="s">
        <v>26</v>
      </c>
      <c r="C10" s="2">
        <v>302024</v>
      </c>
      <c r="D10" s="3" t="s">
        <v>18</v>
      </c>
      <c r="E10" s="3" t="s">
        <v>19</v>
      </c>
      <c r="F10" s="3" t="s">
        <v>27</v>
      </c>
      <c r="G10" s="2" t="s">
        <v>12</v>
      </c>
      <c r="H10" s="4">
        <v>19.64</v>
      </c>
    </row>
    <row r="11" spans="1:8" ht="37.5" x14ac:dyDescent="0.35">
      <c r="A11" s="2">
        <v>120669</v>
      </c>
      <c r="B11" s="3" t="s">
        <v>28</v>
      </c>
      <c r="C11" s="2">
        <v>302024</v>
      </c>
      <c r="D11" s="3" t="s">
        <v>18</v>
      </c>
      <c r="E11" s="3" t="s">
        <v>19</v>
      </c>
      <c r="F11" s="3" t="s">
        <v>29</v>
      </c>
      <c r="G11" s="2" t="s">
        <v>12</v>
      </c>
      <c r="H11" s="4">
        <v>3</v>
      </c>
    </row>
    <row r="12" spans="1:8" ht="37.5" x14ac:dyDescent="0.35">
      <c r="A12" s="2">
        <v>791010</v>
      </c>
      <c r="B12" s="3" t="s">
        <v>30</v>
      </c>
      <c r="C12" s="2">
        <v>302024</v>
      </c>
      <c r="D12" s="3" t="s">
        <v>18</v>
      </c>
      <c r="E12" s="3" t="s">
        <v>19</v>
      </c>
      <c r="F12" s="3" t="s">
        <v>31</v>
      </c>
      <c r="G12" s="2" t="s">
        <v>12</v>
      </c>
      <c r="H12" s="4">
        <v>20.55</v>
      </c>
    </row>
    <row r="13" spans="1:8" ht="37.5" x14ac:dyDescent="0.35">
      <c r="A13" s="2">
        <v>925124</v>
      </c>
      <c r="B13" s="3" t="s">
        <v>32</v>
      </c>
      <c r="C13" s="2">
        <v>302024</v>
      </c>
      <c r="D13" s="3" t="s">
        <v>18</v>
      </c>
      <c r="E13" s="3" t="s">
        <v>19</v>
      </c>
      <c r="F13" s="3" t="s">
        <v>33</v>
      </c>
      <c r="G13" s="2" t="s">
        <v>12</v>
      </c>
      <c r="H13" s="4">
        <v>18.78</v>
      </c>
    </row>
    <row r="14" spans="1:8" ht="37.5" x14ac:dyDescent="0.35">
      <c r="A14" s="2">
        <v>926938</v>
      </c>
      <c r="B14" s="3" t="s">
        <v>34</v>
      </c>
      <c r="C14" s="2">
        <v>302024</v>
      </c>
      <c r="D14" s="3" t="s">
        <v>18</v>
      </c>
      <c r="E14" s="3" t="s">
        <v>19</v>
      </c>
      <c r="F14" s="3" t="s">
        <v>35</v>
      </c>
      <c r="G14" s="2" t="s">
        <v>12</v>
      </c>
      <c r="H14" s="4">
        <v>20</v>
      </c>
    </row>
    <row r="15" spans="1:8" ht="37.5" x14ac:dyDescent="0.35">
      <c r="A15" s="2">
        <v>927812</v>
      </c>
      <c r="B15" s="3" t="s">
        <v>36</v>
      </c>
      <c r="C15" s="2">
        <v>302024</v>
      </c>
      <c r="D15" s="3" t="s">
        <v>18</v>
      </c>
      <c r="E15" s="3" t="s">
        <v>19</v>
      </c>
      <c r="F15" s="3" t="s">
        <v>37</v>
      </c>
      <c r="G15" s="2" t="s">
        <v>12</v>
      </c>
      <c r="H15" s="4">
        <v>18.55</v>
      </c>
    </row>
    <row r="16" spans="1:8" ht="37.5" x14ac:dyDescent="0.35">
      <c r="A16" s="2">
        <v>927812</v>
      </c>
      <c r="B16" s="3" t="s">
        <v>36</v>
      </c>
      <c r="C16" s="2">
        <v>302024</v>
      </c>
      <c r="D16" s="3" t="s">
        <v>18</v>
      </c>
      <c r="E16" s="3" t="s">
        <v>19</v>
      </c>
      <c r="F16" s="3" t="s">
        <v>37</v>
      </c>
      <c r="G16" s="2" t="s">
        <v>12</v>
      </c>
      <c r="H16" s="4">
        <v>18.55</v>
      </c>
    </row>
    <row r="17" spans="1:8" ht="37.5" x14ac:dyDescent="0.35">
      <c r="A17" s="2">
        <v>985919</v>
      </c>
      <c r="B17" s="3" t="s">
        <v>38</v>
      </c>
      <c r="C17" s="2">
        <v>302024</v>
      </c>
      <c r="D17" s="3" t="s">
        <v>18</v>
      </c>
      <c r="E17" s="3" t="s">
        <v>19</v>
      </c>
      <c r="F17" s="3" t="s">
        <v>39</v>
      </c>
      <c r="G17" s="2" t="s">
        <v>12</v>
      </c>
      <c r="H17" s="4">
        <v>24</v>
      </c>
    </row>
    <row r="18" spans="1:8" ht="37.5" x14ac:dyDescent="0.35">
      <c r="A18" s="2">
        <v>988675</v>
      </c>
      <c r="B18" s="3" t="s">
        <v>40</v>
      </c>
      <c r="C18" s="2">
        <v>302024</v>
      </c>
      <c r="D18" s="3" t="s">
        <v>18</v>
      </c>
      <c r="E18" s="3" t="s">
        <v>19</v>
      </c>
      <c r="F18" s="3" t="s">
        <v>41</v>
      </c>
      <c r="G18" s="2" t="s">
        <v>12</v>
      </c>
      <c r="H18" s="4">
        <v>20.47</v>
      </c>
    </row>
  </sheetData>
  <autoFilter ref="A6:H18" xr:uid="{D704894A-FEED-4341-8562-4EBBA90AAC66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2D52-60C0-4ECF-B15E-85D05C4B50E7}">
  <dimension ref="A1:H11"/>
  <sheetViews>
    <sheetView workbookViewId="0">
      <selection activeCell="A7" sqref="A7:XFD7"/>
    </sheetView>
  </sheetViews>
  <sheetFormatPr defaultRowHeight="14.5" x14ac:dyDescent="0.35"/>
  <cols>
    <col min="2" max="2" width="19.7265625" customWidth="1"/>
    <col min="3" max="3" width="9.453125" customWidth="1"/>
    <col min="4" max="4" width="11.269531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(_xlfn.STDEV.P(H7:H11)/H4)*100%</f>
        <v>1.3566448878492952</v>
      </c>
    </row>
    <row r="3" spans="1:8" x14ac:dyDescent="0.35">
      <c r="G3" s="29" t="s">
        <v>814</v>
      </c>
      <c r="H3" s="30">
        <f>MEDIAN(H7:H11)</f>
        <v>1.89</v>
      </c>
    </row>
    <row r="4" spans="1:8" x14ac:dyDescent="0.35">
      <c r="G4" s="29" t="s">
        <v>813</v>
      </c>
      <c r="H4" s="30">
        <f>AVERAGE(H7:H11)</f>
        <v>8.1560000000000024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x14ac:dyDescent="0.35">
      <c r="A7" s="16">
        <v>160026</v>
      </c>
      <c r="B7" s="17" t="s">
        <v>45</v>
      </c>
      <c r="C7" s="16">
        <v>223460</v>
      </c>
      <c r="D7" s="18" t="s">
        <v>43</v>
      </c>
      <c r="E7" s="18" t="s">
        <v>44</v>
      </c>
      <c r="F7" s="17" t="s">
        <v>46</v>
      </c>
      <c r="G7" s="16" t="s">
        <v>12</v>
      </c>
      <c r="H7" s="19">
        <v>30</v>
      </c>
    </row>
    <row r="8" spans="1:8" x14ac:dyDescent="0.35">
      <c r="A8" s="16">
        <v>983713</v>
      </c>
      <c r="B8" s="17" t="s">
        <v>47</v>
      </c>
      <c r="C8" s="16">
        <v>223460</v>
      </c>
      <c r="D8" s="18" t="s">
        <v>43</v>
      </c>
      <c r="E8" s="18" t="s">
        <v>44</v>
      </c>
      <c r="F8" s="17" t="s">
        <v>48</v>
      </c>
      <c r="G8" s="16" t="s">
        <v>12</v>
      </c>
      <c r="H8" s="19">
        <v>6.1</v>
      </c>
    </row>
    <row r="9" spans="1:8" x14ac:dyDescent="0.35">
      <c r="A9" s="16">
        <v>943001</v>
      </c>
      <c r="B9" s="17" t="s">
        <v>49</v>
      </c>
      <c r="C9" s="16">
        <v>223460</v>
      </c>
      <c r="D9" s="18" t="s">
        <v>43</v>
      </c>
      <c r="E9" s="18" t="s">
        <v>44</v>
      </c>
      <c r="F9" s="17" t="s">
        <v>50</v>
      </c>
      <c r="G9" s="16" t="s">
        <v>12</v>
      </c>
      <c r="H9" s="19">
        <v>1.2</v>
      </c>
    </row>
    <row r="10" spans="1:8" x14ac:dyDescent="0.35">
      <c r="A10" s="16">
        <v>927495</v>
      </c>
      <c r="B10" s="17" t="s">
        <v>51</v>
      </c>
      <c r="C10" s="16">
        <v>223460</v>
      </c>
      <c r="D10" s="18" t="s">
        <v>43</v>
      </c>
      <c r="E10" s="18" t="s">
        <v>44</v>
      </c>
      <c r="F10" s="17" t="s">
        <v>52</v>
      </c>
      <c r="G10" s="16" t="s">
        <v>12</v>
      </c>
      <c r="H10" s="19">
        <v>1.59</v>
      </c>
    </row>
    <row r="11" spans="1:8" x14ac:dyDescent="0.35">
      <c r="A11" s="16">
        <v>160368</v>
      </c>
      <c r="B11" s="17" t="s">
        <v>53</v>
      </c>
      <c r="C11" s="16">
        <v>223460</v>
      </c>
      <c r="D11" s="18" t="s">
        <v>43</v>
      </c>
      <c r="E11" s="18" t="s">
        <v>44</v>
      </c>
      <c r="F11" s="17" t="s">
        <v>54</v>
      </c>
      <c r="G11" s="16" t="s">
        <v>12</v>
      </c>
      <c r="H11" s="19">
        <v>1.89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  <ignoredErrors>
    <ignoredError sqref="B7:B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ABAD-6535-4CBE-BEE5-3596DC3055BB}">
  <dimension ref="A1:H12"/>
  <sheetViews>
    <sheetView topLeftCell="B1" workbookViewId="0">
      <selection activeCell="F25" sqref="F25"/>
    </sheetView>
  </sheetViews>
  <sheetFormatPr defaultColWidth="9.1796875" defaultRowHeight="14.5" x14ac:dyDescent="0.35"/>
  <cols>
    <col min="1" max="1" width="9.1796875" style="32"/>
    <col min="2" max="2" width="19.7265625" style="32" customWidth="1"/>
    <col min="3" max="3" width="9.453125" style="32" customWidth="1"/>
    <col min="4" max="4" width="23" style="32" customWidth="1"/>
    <col min="5" max="5" width="70.7265625" style="32" customWidth="1"/>
    <col min="6" max="6" width="13.54296875" style="32" bestFit="1" customWidth="1"/>
    <col min="7" max="7" width="27.7265625" style="32" customWidth="1"/>
    <col min="8" max="8" width="27.453125" style="32" customWidth="1"/>
    <col min="9" max="16384" width="9.1796875" style="32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(_xlfn.STDEV.P(H7:H12)/H4)*100%</f>
        <v>0.57836354505568621</v>
      </c>
    </row>
    <row r="3" spans="1:8" x14ac:dyDescent="0.35">
      <c r="G3" s="33" t="s">
        <v>814</v>
      </c>
      <c r="H3" s="35">
        <f>MEDIAN(H7:H12)</f>
        <v>3.1550000000000002</v>
      </c>
    </row>
    <row r="4" spans="1:8" x14ac:dyDescent="0.35">
      <c r="G4" s="33" t="s">
        <v>813</v>
      </c>
      <c r="H4" s="35">
        <f>AVERAGE(H7:H12)</f>
        <v>4.2783333333333333</v>
      </c>
    </row>
    <row r="6" spans="1:8" x14ac:dyDescent="0.35">
      <c r="A6" s="36" t="s">
        <v>0</v>
      </c>
      <c r="B6" s="36" t="s">
        <v>7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5</v>
      </c>
      <c r="H6" s="36" t="s">
        <v>6</v>
      </c>
    </row>
    <row r="7" spans="1:8" ht="25" x14ac:dyDescent="0.35">
      <c r="A7" s="37">
        <v>154039</v>
      </c>
      <c r="B7" s="38" t="s">
        <v>55</v>
      </c>
      <c r="C7" s="37">
        <v>462322</v>
      </c>
      <c r="D7" s="39" t="s">
        <v>56</v>
      </c>
      <c r="E7" s="39" t="s">
        <v>57</v>
      </c>
      <c r="F7" s="38" t="s">
        <v>29</v>
      </c>
      <c r="G7" s="37" t="s">
        <v>58</v>
      </c>
      <c r="H7" s="40">
        <v>9</v>
      </c>
    </row>
    <row r="8" spans="1:8" ht="25" x14ac:dyDescent="0.35">
      <c r="A8" s="37">
        <v>925170</v>
      </c>
      <c r="B8" s="38" t="s">
        <v>61</v>
      </c>
      <c r="C8" s="37">
        <v>462322</v>
      </c>
      <c r="D8" s="39" t="s">
        <v>56</v>
      </c>
      <c r="E8" s="39" t="s">
        <v>57</v>
      </c>
      <c r="F8" s="38" t="s">
        <v>62</v>
      </c>
      <c r="G8" s="37" t="s">
        <v>58</v>
      </c>
      <c r="H8" s="40">
        <v>6</v>
      </c>
    </row>
    <row r="9" spans="1:8" ht="25" x14ac:dyDescent="0.35">
      <c r="A9" s="37">
        <v>925302</v>
      </c>
      <c r="B9" s="38" t="s">
        <v>71</v>
      </c>
      <c r="C9" s="37">
        <v>462322</v>
      </c>
      <c r="D9" s="39" t="s">
        <v>56</v>
      </c>
      <c r="E9" s="39" t="s">
        <v>57</v>
      </c>
      <c r="F9" s="38" t="s">
        <v>72</v>
      </c>
      <c r="G9" s="37" t="s">
        <v>58</v>
      </c>
      <c r="H9" s="40">
        <v>2.06</v>
      </c>
    </row>
    <row r="10" spans="1:8" ht="25" x14ac:dyDescent="0.35">
      <c r="A10" s="37">
        <v>987791</v>
      </c>
      <c r="B10" s="38" t="s">
        <v>76</v>
      </c>
      <c r="C10" s="37">
        <v>462322</v>
      </c>
      <c r="D10" s="39" t="s">
        <v>56</v>
      </c>
      <c r="E10" s="39" t="s">
        <v>57</v>
      </c>
      <c r="F10" s="38" t="s">
        <v>68</v>
      </c>
      <c r="G10" s="37" t="s">
        <v>58</v>
      </c>
      <c r="H10" s="40">
        <v>2.2999999999999998</v>
      </c>
    </row>
    <row r="11" spans="1:8" ht="25" x14ac:dyDescent="0.35">
      <c r="A11" s="37">
        <v>926425</v>
      </c>
      <c r="B11" s="38" t="s">
        <v>81</v>
      </c>
      <c r="C11" s="37">
        <v>462322</v>
      </c>
      <c r="D11" s="39" t="s">
        <v>56</v>
      </c>
      <c r="E11" s="39" t="s">
        <v>57</v>
      </c>
      <c r="F11" s="38" t="s">
        <v>82</v>
      </c>
      <c r="G11" s="37" t="s">
        <v>58</v>
      </c>
      <c r="H11" s="40">
        <v>3.4</v>
      </c>
    </row>
    <row r="12" spans="1:8" ht="25" x14ac:dyDescent="0.35">
      <c r="A12" s="37">
        <v>160413</v>
      </c>
      <c r="B12" s="38" t="s">
        <v>83</v>
      </c>
      <c r="C12" s="37">
        <v>462322</v>
      </c>
      <c r="D12" s="39" t="s">
        <v>56</v>
      </c>
      <c r="E12" s="39" t="s">
        <v>57</v>
      </c>
      <c r="F12" s="38" t="s">
        <v>84</v>
      </c>
      <c r="G12" s="37" t="s">
        <v>58</v>
      </c>
      <c r="H12" s="40">
        <v>2.91</v>
      </c>
    </row>
  </sheetData>
  <autoFilter ref="A6:H12" xr:uid="{ECA5ABAD-6535-4CBE-BEE5-3596DC3055BB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78C67-1A9B-4D0F-8741-B59E926EF290}">
  <dimension ref="A1:H13"/>
  <sheetViews>
    <sheetView workbookViewId="0">
      <selection activeCell="L11" sqref="L11"/>
    </sheetView>
  </sheetViews>
  <sheetFormatPr defaultRowHeight="14.5" x14ac:dyDescent="0.35"/>
  <cols>
    <col min="2" max="2" width="19.7265625" customWidth="1"/>
    <col min="3" max="3" width="9.453125" customWidth="1"/>
    <col min="4" max="4" width="18.179687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(_xlfn.STDEV.P(H7:H13)/H4)*100%</f>
        <v>0.33660874526224471</v>
      </c>
    </row>
    <row r="3" spans="1:8" x14ac:dyDescent="0.35">
      <c r="G3" s="29" t="s">
        <v>814</v>
      </c>
      <c r="H3" s="30">
        <f>MEDIAN(H7:H13)</f>
        <v>3.92</v>
      </c>
    </row>
    <row r="4" spans="1:8" x14ac:dyDescent="0.35">
      <c r="G4" s="29" t="s">
        <v>813</v>
      </c>
      <c r="H4" s="30">
        <f>AVERAGE(H7:H13)</f>
        <v>4.3042857142857143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5">
        <v>451116</v>
      </c>
      <c r="B7" s="6" t="s">
        <v>93</v>
      </c>
      <c r="C7" s="5">
        <v>461632</v>
      </c>
      <c r="D7" s="3" t="s">
        <v>90</v>
      </c>
      <c r="E7" s="3" t="s">
        <v>91</v>
      </c>
      <c r="F7" s="6" t="s">
        <v>94</v>
      </c>
      <c r="G7" s="5" t="s">
        <v>12</v>
      </c>
      <c r="H7" s="7">
        <v>3.45</v>
      </c>
    </row>
    <row r="8" spans="1:8" ht="37.5" x14ac:dyDescent="0.35">
      <c r="A8" s="5">
        <v>926094</v>
      </c>
      <c r="B8" s="6" t="s">
        <v>95</v>
      </c>
      <c r="C8" s="5">
        <v>461632</v>
      </c>
      <c r="D8" s="3" t="s">
        <v>90</v>
      </c>
      <c r="E8" s="3" t="s">
        <v>91</v>
      </c>
      <c r="F8" s="6" t="s">
        <v>87</v>
      </c>
      <c r="G8" s="5" t="s">
        <v>12</v>
      </c>
      <c r="H8" s="7">
        <v>3.92</v>
      </c>
    </row>
    <row r="9" spans="1:8" ht="37.5" x14ac:dyDescent="0.35">
      <c r="A9" s="5">
        <v>158197</v>
      </c>
      <c r="B9" s="6" t="s">
        <v>96</v>
      </c>
      <c r="C9" s="5">
        <v>461632</v>
      </c>
      <c r="D9" s="3" t="s">
        <v>90</v>
      </c>
      <c r="E9" s="3" t="s">
        <v>91</v>
      </c>
      <c r="F9" s="6" t="s">
        <v>77</v>
      </c>
      <c r="G9" s="5" t="s">
        <v>12</v>
      </c>
      <c r="H9" s="7">
        <v>5.95</v>
      </c>
    </row>
    <row r="10" spans="1:8" ht="37.5" x14ac:dyDescent="0.35">
      <c r="A10" s="5">
        <v>389092</v>
      </c>
      <c r="B10" s="6" t="s">
        <v>97</v>
      </c>
      <c r="C10" s="5">
        <v>461632</v>
      </c>
      <c r="D10" s="3" t="s">
        <v>90</v>
      </c>
      <c r="E10" s="3" t="s">
        <v>91</v>
      </c>
      <c r="F10" s="6" t="s">
        <v>98</v>
      </c>
      <c r="G10" s="5" t="s">
        <v>12</v>
      </c>
      <c r="H10" s="7">
        <v>5.29</v>
      </c>
    </row>
    <row r="11" spans="1:8" ht="37.5" x14ac:dyDescent="0.35">
      <c r="A11" s="5">
        <v>389092</v>
      </c>
      <c r="B11" s="6" t="s">
        <v>97</v>
      </c>
      <c r="C11" s="5">
        <v>461632</v>
      </c>
      <c r="D11" s="3" t="s">
        <v>90</v>
      </c>
      <c r="E11" s="3" t="s">
        <v>91</v>
      </c>
      <c r="F11" s="6" t="s">
        <v>98</v>
      </c>
      <c r="G11" s="5" t="s">
        <v>12</v>
      </c>
      <c r="H11" s="7">
        <v>2.35</v>
      </c>
    </row>
    <row r="12" spans="1:8" ht="37.5" x14ac:dyDescent="0.35">
      <c r="A12" s="5">
        <v>389298</v>
      </c>
      <c r="B12" s="6" t="s">
        <v>99</v>
      </c>
      <c r="C12" s="5">
        <v>461632</v>
      </c>
      <c r="D12" s="3" t="s">
        <v>90</v>
      </c>
      <c r="E12" s="3" t="s">
        <v>91</v>
      </c>
      <c r="F12" s="6" t="s">
        <v>100</v>
      </c>
      <c r="G12" s="5" t="s">
        <v>12</v>
      </c>
      <c r="H12" s="7">
        <v>2.83</v>
      </c>
    </row>
    <row r="13" spans="1:8" ht="37.5" x14ac:dyDescent="0.35">
      <c r="A13" s="5">
        <v>928612</v>
      </c>
      <c r="B13" s="6" t="s">
        <v>101</v>
      </c>
      <c r="C13" s="5">
        <v>461632</v>
      </c>
      <c r="D13" s="3" t="s">
        <v>90</v>
      </c>
      <c r="E13" s="3" t="s">
        <v>91</v>
      </c>
      <c r="F13" s="6" t="s">
        <v>50</v>
      </c>
      <c r="G13" s="5" t="s">
        <v>12</v>
      </c>
      <c r="H13" s="7">
        <v>6.34</v>
      </c>
    </row>
  </sheetData>
  <autoFilter ref="A6:H13" xr:uid="{6F078C67-1A9B-4D0F-8741-B59E926EF290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AB0DC-16B4-4607-A900-CD9A60B90E1E}">
  <dimension ref="A1:H17"/>
  <sheetViews>
    <sheetView topLeftCell="B1" workbookViewId="0">
      <selection activeCell="E1" sqref="E1"/>
    </sheetView>
  </sheetViews>
  <sheetFormatPr defaultRowHeight="14.5" x14ac:dyDescent="0.35"/>
  <cols>
    <col min="2" max="2" width="19.7265625" customWidth="1"/>
    <col min="3" max="3" width="9.453125" customWidth="1"/>
    <col min="4" max="4" width="29.269531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(_xlfn.STDEV.P(H7:H17)/H4)*100%</f>
        <v>0.87613261582893853</v>
      </c>
    </row>
    <row r="3" spans="1:8" x14ac:dyDescent="0.35">
      <c r="G3" s="29" t="s">
        <v>814</v>
      </c>
      <c r="H3" s="30">
        <f>MEDIAN(H7:H17)</f>
        <v>7</v>
      </c>
    </row>
    <row r="4" spans="1:8" x14ac:dyDescent="0.35">
      <c r="G4" s="29" t="s">
        <v>813</v>
      </c>
      <c r="H4" s="30">
        <f>AVERAGE(H7:H17)</f>
        <v>9.660909090909092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16">
        <v>160022</v>
      </c>
      <c r="B7" s="17" t="s">
        <v>102</v>
      </c>
      <c r="C7" s="16">
        <v>354898</v>
      </c>
      <c r="D7" s="18" t="s">
        <v>103</v>
      </c>
      <c r="E7" s="18" t="s">
        <v>104</v>
      </c>
      <c r="F7" s="17" t="s">
        <v>105</v>
      </c>
      <c r="G7" s="16" t="s">
        <v>12</v>
      </c>
      <c r="H7" s="19">
        <v>1.29</v>
      </c>
    </row>
    <row r="8" spans="1:8" ht="37.5" x14ac:dyDescent="0.35">
      <c r="A8" s="16">
        <v>160022</v>
      </c>
      <c r="B8" s="17" t="s">
        <v>102</v>
      </c>
      <c r="C8" s="16">
        <v>354898</v>
      </c>
      <c r="D8" s="18" t="s">
        <v>103</v>
      </c>
      <c r="E8" s="18" t="s">
        <v>104</v>
      </c>
      <c r="F8" s="17" t="s">
        <v>105</v>
      </c>
      <c r="G8" s="16" t="s">
        <v>12</v>
      </c>
      <c r="H8" s="19">
        <v>1.77</v>
      </c>
    </row>
    <row r="9" spans="1:8" ht="37.5" x14ac:dyDescent="0.35">
      <c r="A9" s="16">
        <v>927131</v>
      </c>
      <c r="B9" s="17" t="s">
        <v>106</v>
      </c>
      <c r="C9" s="16">
        <v>354898</v>
      </c>
      <c r="D9" s="18" t="s">
        <v>103</v>
      </c>
      <c r="E9" s="18" t="s">
        <v>104</v>
      </c>
      <c r="F9" s="17" t="s">
        <v>41</v>
      </c>
      <c r="G9" s="16" t="s">
        <v>12</v>
      </c>
      <c r="H9" s="19">
        <v>1.4</v>
      </c>
    </row>
    <row r="10" spans="1:8" ht="37.5" x14ac:dyDescent="0.35">
      <c r="A10" s="16">
        <v>155909</v>
      </c>
      <c r="B10" s="17" t="s">
        <v>107</v>
      </c>
      <c r="C10" s="16">
        <v>354898</v>
      </c>
      <c r="D10" s="18" t="s">
        <v>103</v>
      </c>
      <c r="E10" s="18" t="s">
        <v>104</v>
      </c>
      <c r="F10" s="17" t="s">
        <v>108</v>
      </c>
      <c r="G10" s="16" t="s">
        <v>12</v>
      </c>
      <c r="H10" s="19">
        <v>1.67</v>
      </c>
    </row>
    <row r="11" spans="1:8" ht="37.5" x14ac:dyDescent="0.35">
      <c r="A11" s="16">
        <v>460259</v>
      </c>
      <c r="B11" s="17" t="s">
        <v>109</v>
      </c>
      <c r="C11" s="16">
        <v>354898</v>
      </c>
      <c r="D11" s="18" t="s">
        <v>103</v>
      </c>
      <c r="E11" s="18" t="s">
        <v>104</v>
      </c>
      <c r="F11" s="17" t="s">
        <v>110</v>
      </c>
      <c r="G11" s="16" t="s">
        <v>12</v>
      </c>
      <c r="H11" s="19">
        <v>20</v>
      </c>
    </row>
    <row r="12" spans="1:8" ht="37.5" x14ac:dyDescent="0.35">
      <c r="A12" s="16">
        <v>926478</v>
      </c>
      <c r="B12" s="17" t="s">
        <v>111</v>
      </c>
      <c r="C12" s="16">
        <v>354898</v>
      </c>
      <c r="D12" s="18" t="s">
        <v>103</v>
      </c>
      <c r="E12" s="18" t="s">
        <v>104</v>
      </c>
      <c r="F12" s="17" t="s">
        <v>112</v>
      </c>
      <c r="G12" s="16" t="s">
        <v>12</v>
      </c>
      <c r="H12" s="19">
        <v>25.29</v>
      </c>
    </row>
    <row r="13" spans="1:8" ht="37.5" x14ac:dyDescent="0.35">
      <c r="A13" s="16">
        <v>925458</v>
      </c>
      <c r="B13" s="17" t="s">
        <v>113</v>
      </c>
      <c r="C13" s="16">
        <v>354898</v>
      </c>
      <c r="D13" s="18" t="s">
        <v>103</v>
      </c>
      <c r="E13" s="18" t="s">
        <v>104</v>
      </c>
      <c r="F13" s="17" t="s">
        <v>114</v>
      </c>
      <c r="G13" s="16" t="s">
        <v>12</v>
      </c>
      <c r="H13" s="19">
        <v>7</v>
      </c>
    </row>
    <row r="14" spans="1:8" ht="37.5" x14ac:dyDescent="0.35">
      <c r="A14" s="16">
        <v>925458</v>
      </c>
      <c r="B14" s="17" t="s">
        <v>113</v>
      </c>
      <c r="C14" s="16">
        <v>354898</v>
      </c>
      <c r="D14" s="18" t="s">
        <v>103</v>
      </c>
      <c r="E14" s="18" t="s">
        <v>104</v>
      </c>
      <c r="F14" s="17" t="s">
        <v>114</v>
      </c>
      <c r="G14" s="16" t="s">
        <v>12</v>
      </c>
      <c r="H14" s="19">
        <v>7</v>
      </c>
    </row>
    <row r="15" spans="1:8" ht="37.5" x14ac:dyDescent="0.35">
      <c r="A15" s="16">
        <v>926208</v>
      </c>
      <c r="B15" s="17" t="s">
        <v>115</v>
      </c>
      <c r="C15" s="16">
        <v>354898</v>
      </c>
      <c r="D15" s="18" t="s">
        <v>103</v>
      </c>
      <c r="E15" s="18" t="s">
        <v>104</v>
      </c>
      <c r="F15" s="17" t="s">
        <v>116</v>
      </c>
      <c r="G15" s="16" t="s">
        <v>12</v>
      </c>
      <c r="H15" s="19">
        <v>5</v>
      </c>
    </row>
    <row r="16" spans="1:8" ht="37.5" x14ac:dyDescent="0.35">
      <c r="A16" s="16">
        <v>980890</v>
      </c>
      <c r="B16" s="17" t="s">
        <v>117</v>
      </c>
      <c r="C16" s="16">
        <v>354898</v>
      </c>
      <c r="D16" s="18" t="s">
        <v>103</v>
      </c>
      <c r="E16" s="18" t="s">
        <v>104</v>
      </c>
      <c r="F16" s="17" t="s">
        <v>118</v>
      </c>
      <c r="G16" s="16" t="s">
        <v>12</v>
      </c>
      <c r="H16" s="19">
        <v>17.920000000000002</v>
      </c>
    </row>
    <row r="17" spans="1:8" ht="37.5" x14ac:dyDescent="0.35">
      <c r="A17" s="16">
        <v>980890</v>
      </c>
      <c r="B17" s="17" t="s">
        <v>117</v>
      </c>
      <c r="C17" s="16">
        <v>354898</v>
      </c>
      <c r="D17" s="18" t="s">
        <v>103</v>
      </c>
      <c r="E17" s="18" t="s">
        <v>104</v>
      </c>
      <c r="F17" s="17" t="s">
        <v>118</v>
      </c>
      <c r="G17" s="16" t="s">
        <v>12</v>
      </c>
      <c r="H17" s="19">
        <v>17.93</v>
      </c>
    </row>
  </sheetData>
  <autoFilter ref="A6:H17" xr:uid="{CBEAB0DC-16B4-4607-A900-CD9A60B90E1E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DD0F-C85D-4617-B353-5AC17E736A44}">
  <dimension ref="A1:H10"/>
  <sheetViews>
    <sheetView topLeftCell="B1" workbookViewId="0">
      <selection activeCell="E1" sqref="E1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(_xlfn.STDEV.P(H7:H10)/H4)*100%</f>
        <v>0.22829455692686509</v>
      </c>
    </row>
    <row r="3" spans="1:8" x14ac:dyDescent="0.35">
      <c r="G3" s="29" t="s">
        <v>814</v>
      </c>
      <c r="H3" s="30">
        <f>MEDIAN(H7:H10)</f>
        <v>48.394999999999996</v>
      </c>
    </row>
    <row r="4" spans="1:8" x14ac:dyDescent="0.35">
      <c r="G4" s="29" t="s">
        <v>813</v>
      </c>
      <c r="H4" s="30">
        <f>AVERAGE(H7:H10)</f>
        <v>46.197499999999998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16">
        <v>389320</v>
      </c>
      <c r="B7" s="17" t="s">
        <v>119</v>
      </c>
      <c r="C7" s="16">
        <v>282898</v>
      </c>
      <c r="D7" s="18" t="s">
        <v>120</v>
      </c>
      <c r="E7" s="18" t="s">
        <v>121</v>
      </c>
      <c r="F7" s="17" t="s">
        <v>122</v>
      </c>
      <c r="G7" s="16" t="s">
        <v>123</v>
      </c>
      <c r="H7" s="19">
        <v>49.9</v>
      </c>
    </row>
    <row r="8" spans="1:8" ht="116" x14ac:dyDescent="0.35">
      <c r="A8" s="49"/>
      <c r="B8" s="21" t="s">
        <v>844</v>
      </c>
      <c r="C8" s="49"/>
      <c r="D8" s="46" t="s">
        <v>841</v>
      </c>
      <c r="E8" s="45" t="s">
        <v>845</v>
      </c>
      <c r="F8" s="49"/>
      <c r="G8" s="16" t="s">
        <v>123</v>
      </c>
      <c r="H8" s="47">
        <v>29.49</v>
      </c>
    </row>
    <row r="9" spans="1:8" ht="145" x14ac:dyDescent="0.35">
      <c r="A9" s="49"/>
      <c r="B9" s="21" t="s">
        <v>844</v>
      </c>
      <c r="C9" s="49"/>
      <c r="D9" s="46" t="s">
        <v>842</v>
      </c>
      <c r="E9" s="45" t="s">
        <v>846</v>
      </c>
      <c r="F9" s="49"/>
      <c r="G9" s="16" t="s">
        <v>123</v>
      </c>
      <c r="H9" s="47">
        <v>46.89</v>
      </c>
    </row>
    <row r="10" spans="1:8" ht="43.5" x14ac:dyDescent="0.35">
      <c r="A10" s="49"/>
      <c r="B10" s="21" t="s">
        <v>844</v>
      </c>
      <c r="C10" s="49"/>
      <c r="D10" s="46" t="s">
        <v>843</v>
      </c>
      <c r="E10" s="45" t="s">
        <v>847</v>
      </c>
      <c r="F10" s="49"/>
      <c r="G10" s="16" t="s">
        <v>123</v>
      </c>
      <c r="H10" s="47">
        <v>58.51</v>
      </c>
    </row>
  </sheetData>
  <mergeCells count="1">
    <mergeCell ref="G1:H1"/>
  </mergeCells>
  <hyperlinks>
    <hyperlink ref="D8" r:id="rId1" display="https://www.oceanob2b.com/etiqueta-adesiva-aquattro-991mmx381mm-pct-100fls-p1021987?utm_source=google&amp;utm_medium=cpc&amp;utm_campaign=perf_max&amp;utm_term=10_a_50&amp;gad_source=1&amp;gclid=CjwKCAjwps-zBhAiEiwALwsVYboPbxLfVXxv2i-MShpwN__IZJ9aqRMLDMjJEiLr2atUHbqsDj_RpRoCZ6cQAvD_BwE" xr:uid="{8DDFFDC3-B859-4063-88B5-8BE9840D5E6B}"/>
    <hyperlink ref="D9" r:id="rId2" display="https://www.amazon.com.br/Etiqueta-Adesiva-Folhas-Colacril-CA4359/dp/B07GJPRLHC/ref=asc_df_B07GJPRLHC/?tag=googleshopp00-20&amp;linkCode=df0&amp;hvadid=379765266230&amp;hvpos=&amp;hvnetw=g&amp;hvrand=14651839125909339773&amp;hvpone=&amp;hvptwo=&amp;hvqmt=&amp;hvdev=c&amp;hvdvcmdl=&amp;hvlocint=&amp;hvlocphy=1001541&amp;hvtargid=pla-1415802605201&amp;psc=1&amp;mcid=e297ecd9dd253dfd88aa2c315269abec" xr:uid="{811142DA-E54B-4EE4-8AB2-4F73D878DB51}"/>
    <hyperlink ref="D10" r:id="rId3" xr:uid="{92481AEB-5715-4759-AE59-79BB120EAE43}"/>
  </hyperlink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B25C8-B16E-447C-A078-BF2D295B2815}">
  <dimension ref="A1:H34"/>
  <sheetViews>
    <sheetView workbookViewId="0">
      <selection activeCell="I5" sqref="I5"/>
    </sheetView>
  </sheetViews>
  <sheetFormatPr defaultRowHeight="14.5" x14ac:dyDescent="0.35"/>
  <cols>
    <col min="2" max="2" width="19.7265625" customWidth="1"/>
    <col min="3" max="3" width="9.453125" customWidth="1"/>
    <col min="4" max="4" width="20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(_xlfn.STDEV.P(H7:H34)/H4)*100%</f>
        <v>0.4477754642986071</v>
      </c>
    </row>
    <row r="3" spans="1:8" x14ac:dyDescent="0.35">
      <c r="G3" s="29" t="s">
        <v>814</v>
      </c>
      <c r="H3" s="30">
        <f>MEDIAN(H7:H34)</f>
        <v>3.5599999999999996</v>
      </c>
    </row>
    <row r="4" spans="1:8" x14ac:dyDescent="0.35">
      <c r="G4" s="29" t="s">
        <v>813</v>
      </c>
      <c r="H4" s="30">
        <f>AVERAGE(H7:H34)</f>
        <v>4.1747678571428573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16">
        <v>160001</v>
      </c>
      <c r="B7" s="17" t="s">
        <v>492</v>
      </c>
      <c r="C7" s="16">
        <v>278982</v>
      </c>
      <c r="D7" s="18" t="s">
        <v>165</v>
      </c>
      <c r="E7" s="18" t="s">
        <v>166</v>
      </c>
      <c r="F7" s="17" t="s">
        <v>288</v>
      </c>
      <c r="G7" s="16" t="s">
        <v>12</v>
      </c>
      <c r="H7" s="19">
        <v>2.6</v>
      </c>
    </row>
    <row r="8" spans="1:8" ht="37.5" x14ac:dyDescent="0.35">
      <c r="A8" s="16">
        <v>925866</v>
      </c>
      <c r="B8" s="17" t="s">
        <v>493</v>
      </c>
      <c r="C8" s="16">
        <v>278982</v>
      </c>
      <c r="D8" s="18" t="s">
        <v>165</v>
      </c>
      <c r="E8" s="18" t="s">
        <v>166</v>
      </c>
      <c r="F8" s="17" t="s">
        <v>87</v>
      </c>
      <c r="G8" s="16" t="s">
        <v>12</v>
      </c>
      <c r="H8" s="19">
        <v>1.8</v>
      </c>
    </row>
    <row r="9" spans="1:8" ht="37.5" x14ac:dyDescent="0.35">
      <c r="A9" s="16">
        <v>943001</v>
      </c>
      <c r="B9" s="17" t="s">
        <v>494</v>
      </c>
      <c r="C9" s="16">
        <v>278982</v>
      </c>
      <c r="D9" s="18" t="s">
        <v>165</v>
      </c>
      <c r="E9" s="18" t="s">
        <v>166</v>
      </c>
      <c r="F9" s="17" t="s">
        <v>39</v>
      </c>
      <c r="G9" s="16" t="s">
        <v>12</v>
      </c>
      <c r="H9" s="19">
        <v>6.6</v>
      </c>
    </row>
    <row r="10" spans="1:8" ht="37.5" x14ac:dyDescent="0.35">
      <c r="A10" s="16">
        <v>980764</v>
      </c>
      <c r="B10" s="17" t="s">
        <v>190</v>
      </c>
      <c r="C10" s="16">
        <v>278982</v>
      </c>
      <c r="D10" s="18" t="s">
        <v>165</v>
      </c>
      <c r="E10" s="18" t="s">
        <v>166</v>
      </c>
      <c r="F10" s="17" t="s">
        <v>191</v>
      </c>
      <c r="G10" s="16" t="s">
        <v>12</v>
      </c>
      <c r="H10" s="19">
        <v>3.73</v>
      </c>
    </row>
    <row r="11" spans="1:8" ht="37.5" x14ac:dyDescent="0.35">
      <c r="A11" s="16">
        <v>389422</v>
      </c>
      <c r="B11" s="17" t="s">
        <v>225</v>
      </c>
      <c r="C11" s="16">
        <v>278982</v>
      </c>
      <c r="D11" s="18" t="s">
        <v>165</v>
      </c>
      <c r="E11" s="18" t="s">
        <v>166</v>
      </c>
      <c r="F11" s="17" t="s">
        <v>226</v>
      </c>
      <c r="G11" s="16" t="s">
        <v>12</v>
      </c>
      <c r="H11" s="19">
        <v>5.05</v>
      </c>
    </row>
    <row r="12" spans="1:8" ht="37.5" x14ac:dyDescent="0.35">
      <c r="A12" s="16">
        <v>154046</v>
      </c>
      <c r="B12" s="17" t="s">
        <v>266</v>
      </c>
      <c r="C12" s="16">
        <v>278982</v>
      </c>
      <c r="D12" s="18" t="s">
        <v>165</v>
      </c>
      <c r="E12" s="18" t="s">
        <v>166</v>
      </c>
      <c r="F12" s="17" t="s">
        <v>267</v>
      </c>
      <c r="G12" s="16" t="s">
        <v>12</v>
      </c>
      <c r="H12" s="19">
        <v>3.02</v>
      </c>
    </row>
    <row r="13" spans="1:8" ht="37.5" x14ac:dyDescent="0.35">
      <c r="A13" s="16">
        <v>154051</v>
      </c>
      <c r="B13" s="17" t="s">
        <v>273</v>
      </c>
      <c r="C13" s="16">
        <v>278982</v>
      </c>
      <c r="D13" s="18" t="s">
        <v>165</v>
      </c>
      <c r="E13" s="18" t="s">
        <v>166</v>
      </c>
      <c r="F13" s="17" t="s">
        <v>210</v>
      </c>
      <c r="G13" s="16" t="s">
        <v>12</v>
      </c>
      <c r="H13" s="19">
        <v>4.4000000000000004</v>
      </c>
    </row>
    <row r="14" spans="1:8" ht="37.5" x14ac:dyDescent="0.35">
      <c r="A14" s="16">
        <v>154051</v>
      </c>
      <c r="B14" s="17" t="s">
        <v>276</v>
      </c>
      <c r="C14" s="16">
        <v>278982</v>
      </c>
      <c r="D14" s="18" t="s">
        <v>165</v>
      </c>
      <c r="E14" s="18" t="s">
        <v>166</v>
      </c>
      <c r="F14" s="17" t="s">
        <v>41</v>
      </c>
      <c r="G14" s="16" t="s">
        <v>12</v>
      </c>
      <c r="H14" s="19">
        <v>3.17</v>
      </c>
    </row>
    <row r="15" spans="1:8" ht="37.5" x14ac:dyDescent="0.35">
      <c r="A15" s="16">
        <v>154051</v>
      </c>
      <c r="B15" s="17" t="s">
        <v>279</v>
      </c>
      <c r="C15" s="16">
        <v>278982</v>
      </c>
      <c r="D15" s="18" t="s">
        <v>165</v>
      </c>
      <c r="E15" s="18" t="s">
        <v>166</v>
      </c>
      <c r="F15" s="17" t="s">
        <v>280</v>
      </c>
      <c r="G15" s="16" t="s">
        <v>12</v>
      </c>
      <c r="H15" s="19">
        <v>2.4900000000000002</v>
      </c>
    </row>
    <row r="16" spans="1:8" ht="37.5" x14ac:dyDescent="0.35">
      <c r="A16" s="16">
        <v>927409</v>
      </c>
      <c r="B16" s="17" t="s">
        <v>314</v>
      </c>
      <c r="C16" s="16">
        <v>278982</v>
      </c>
      <c r="D16" s="18" t="s">
        <v>165</v>
      </c>
      <c r="E16" s="18" t="s">
        <v>166</v>
      </c>
      <c r="F16" s="17" t="s">
        <v>315</v>
      </c>
      <c r="G16" s="16" t="s">
        <v>12</v>
      </c>
      <c r="H16" s="19">
        <v>3.15</v>
      </c>
    </row>
    <row r="17" spans="1:8" ht="37.5" x14ac:dyDescent="0.35">
      <c r="A17" s="16">
        <v>135209</v>
      </c>
      <c r="B17" s="17" t="s">
        <v>365</v>
      </c>
      <c r="C17" s="16">
        <v>278982</v>
      </c>
      <c r="D17" s="18" t="s">
        <v>165</v>
      </c>
      <c r="E17" s="18" t="s">
        <v>166</v>
      </c>
      <c r="F17" s="17" t="s">
        <v>366</v>
      </c>
      <c r="G17" s="16" t="s">
        <v>12</v>
      </c>
      <c r="H17" s="19">
        <v>4.8834999999999997</v>
      </c>
    </row>
    <row r="18" spans="1:8" ht="37.5" x14ac:dyDescent="0.35">
      <c r="A18" s="16">
        <v>925942</v>
      </c>
      <c r="B18" s="17" t="s">
        <v>410</v>
      </c>
      <c r="C18" s="16">
        <v>278982</v>
      </c>
      <c r="D18" s="18" t="s">
        <v>165</v>
      </c>
      <c r="E18" s="18" t="s">
        <v>166</v>
      </c>
      <c r="F18" s="17" t="s">
        <v>267</v>
      </c>
      <c r="G18" s="16" t="s">
        <v>12</v>
      </c>
      <c r="H18" s="19">
        <v>7.7</v>
      </c>
    </row>
    <row r="19" spans="1:8" ht="37.5" x14ac:dyDescent="0.35">
      <c r="A19" s="16">
        <v>160175</v>
      </c>
      <c r="B19" s="17" t="s">
        <v>427</v>
      </c>
      <c r="C19" s="16">
        <v>278982</v>
      </c>
      <c r="D19" s="18" t="s">
        <v>165</v>
      </c>
      <c r="E19" s="18" t="s">
        <v>166</v>
      </c>
      <c r="F19" s="17" t="s">
        <v>252</v>
      </c>
      <c r="G19" s="16" t="s">
        <v>12</v>
      </c>
      <c r="H19" s="19">
        <v>3.19</v>
      </c>
    </row>
    <row r="20" spans="1:8" ht="37.5" x14ac:dyDescent="0.35">
      <c r="A20" s="16">
        <v>153080</v>
      </c>
      <c r="B20" s="17" t="s">
        <v>447</v>
      </c>
      <c r="C20" s="16">
        <v>278982</v>
      </c>
      <c r="D20" s="18" t="s">
        <v>165</v>
      </c>
      <c r="E20" s="18" t="s">
        <v>166</v>
      </c>
      <c r="F20" s="17" t="s">
        <v>291</v>
      </c>
      <c r="G20" s="16" t="s">
        <v>12</v>
      </c>
      <c r="H20" s="19">
        <v>3.55</v>
      </c>
    </row>
    <row r="21" spans="1:8" ht="37.5" x14ac:dyDescent="0.35">
      <c r="A21" s="16">
        <v>160209</v>
      </c>
      <c r="B21" s="17" t="s">
        <v>480</v>
      </c>
      <c r="C21" s="16">
        <v>278982</v>
      </c>
      <c r="D21" s="18" t="s">
        <v>165</v>
      </c>
      <c r="E21" s="18" t="s">
        <v>166</v>
      </c>
      <c r="F21" s="17" t="s">
        <v>84</v>
      </c>
      <c r="G21" s="16" t="s">
        <v>12</v>
      </c>
      <c r="H21" s="19">
        <v>2</v>
      </c>
    </row>
    <row r="22" spans="1:8" ht="37.5" x14ac:dyDescent="0.35">
      <c r="A22" s="16">
        <v>160209</v>
      </c>
      <c r="B22" s="17" t="s">
        <v>480</v>
      </c>
      <c r="C22" s="16">
        <v>278982</v>
      </c>
      <c r="D22" s="18" t="s">
        <v>165</v>
      </c>
      <c r="E22" s="18" t="s">
        <v>166</v>
      </c>
      <c r="F22" s="17" t="s">
        <v>84</v>
      </c>
      <c r="G22" s="16" t="s">
        <v>12</v>
      </c>
      <c r="H22" s="19">
        <v>2</v>
      </c>
    </row>
    <row r="23" spans="1:8" ht="37.5" x14ac:dyDescent="0.35">
      <c r="A23" s="16">
        <v>160252</v>
      </c>
      <c r="B23" s="17" t="s">
        <v>495</v>
      </c>
      <c r="C23" s="16">
        <v>278982</v>
      </c>
      <c r="D23" s="18" t="s">
        <v>165</v>
      </c>
      <c r="E23" s="18" t="s">
        <v>166</v>
      </c>
      <c r="F23" s="17" t="s">
        <v>496</v>
      </c>
      <c r="G23" s="16" t="s">
        <v>12</v>
      </c>
      <c r="H23" s="19">
        <v>3</v>
      </c>
    </row>
    <row r="24" spans="1:8" ht="37.5" x14ac:dyDescent="0.35">
      <c r="A24" s="16">
        <v>740015</v>
      </c>
      <c r="B24" s="17" t="s">
        <v>497</v>
      </c>
      <c r="C24" s="16">
        <v>278982</v>
      </c>
      <c r="D24" s="18" t="s">
        <v>165</v>
      </c>
      <c r="E24" s="18" t="s">
        <v>166</v>
      </c>
      <c r="F24" s="17" t="s">
        <v>418</v>
      </c>
      <c r="G24" s="16" t="s">
        <v>12</v>
      </c>
      <c r="H24" s="19">
        <v>3.57</v>
      </c>
    </row>
    <row r="25" spans="1:8" ht="37.5" x14ac:dyDescent="0.35">
      <c r="A25" s="16">
        <v>927812</v>
      </c>
      <c r="B25" s="17" t="s">
        <v>498</v>
      </c>
      <c r="C25" s="16">
        <v>278982</v>
      </c>
      <c r="D25" s="18" t="s">
        <v>165</v>
      </c>
      <c r="E25" s="18" t="s">
        <v>166</v>
      </c>
      <c r="F25" s="17" t="s">
        <v>275</v>
      </c>
      <c r="G25" s="16" t="s">
        <v>12</v>
      </c>
      <c r="H25" s="19">
        <v>6.8</v>
      </c>
    </row>
    <row r="26" spans="1:8" ht="37.5" x14ac:dyDescent="0.35">
      <c r="A26" s="16">
        <v>927812</v>
      </c>
      <c r="B26" s="17" t="s">
        <v>498</v>
      </c>
      <c r="C26" s="16">
        <v>278982</v>
      </c>
      <c r="D26" s="18" t="s">
        <v>165</v>
      </c>
      <c r="E26" s="18" t="s">
        <v>166</v>
      </c>
      <c r="F26" s="17" t="s">
        <v>275</v>
      </c>
      <c r="G26" s="16" t="s">
        <v>12</v>
      </c>
      <c r="H26" s="19">
        <v>9.3000000000000007</v>
      </c>
    </row>
    <row r="27" spans="1:8" ht="37.5" x14ac:dyDescent="0.35">
      <c r="A27" s="16">
        <v>158148</v>
      </c>
      <c r="B27" s="17" t="s">
        <v>499</v>
      </c>
      <c r="C27" s="16">
        <v>278982</v>
      </c>
      <c r="D27" s="18" t="s">
        <v>165</v>
      </c>
      <c r="E27" s="18" t="s">
        <v>166</v>
      </c>
      <c r="F27" s="17" t="s">
        <v>469</v>
      </c>
      <c r="G27" s="16" t="s">
        <v>12</v>
      </c>
      <c r="H27" s="19">
        <v>7</v>
      </c>
    </row>
    <row r="28" spans="1:8" ht="37.5" x14ac:dyDescent="0.35">
      <c r="A28" s="16">
        <v>158148</v>
      </c>
      <c r="B28" s="17" t="s">
        <v>499</v>
      </c>
      <c r="C28" s="16">
        <v>278982</v>
      </c>
      <c r="D28" s="18" t="s">
        <v>165</v>
      </c>
      <c r="E28" s="18" t="s">
        <v>166</v>
      </c>
      <c r="F28" s="17" t="s">
        <v>469</v>
      </c>
      <c r="G28" s="16" t="s">
        <v>12</v>
      </c>
      <c r="H28" s="19">
        <v>2.8</v>
      </c>
    </row>
    <row r="29" spans="1:8" ht="37.5" x14ac:dyDescent="0.35">
      <c r="A29" s="16">
        <v>926195</v>
      </c>
      <c r="B29" s="17" t="s">
        <v>500</v>
      </c>
      <c r="C29" s="16">
        <v>278982</v>
      </c>
      <c r="D29" s="18" t="s">
        <v>165</v>
      </c>
      <c r="E29" s="18" t="s">
        <v>166</v>
      </c>
      <c r="F29" s="17" t="s">
        <v>501</v>
      </c>
      <c r="G29" s="16" t="s">
        <v>12</v>
      </c>
      <c r="H29" s="19">
        <v>5.45</v>
      </c>
    </row>
    <row r="30" spans="1:8" ht="37.5" x14ac:dyDescent="0.35">
      <c r="A30" s="16">
        <v>926386</v>
      </c>
      <c r="B30" s="17" t="s">
        <v>502</v>
      </c>
      <c r="C30" s="16">
        <v>278982</v>
      </c>
      <c r="D30" s="18" t="s">
        <v>165</v>
      </c>
      <c r="E30" s="18" t="s">
        <v>166</v>
      </c>
      <c r="F30" s="17" t="s">
        <v>503</v>
      </c>
      <c r="G30" s="16" t="s">
        <v>12</v>
      </c>
      <c r="H30" s="19">
        <v>5.53</v>
      </c>
    </row>
    <row r="31" spans="1:8" ht="37.5" x14ac:dyDescent="0.35">
      <c r="A31" s="16">
        <v>926790</v>
      </c>
      <c r="B31" s="17" t="s">
        <v>504</v>
      </c>
      <c r="C31" s="16">
        <v>278982</v>
      </c>
      <c r="D31" s="18" t="s">
        <v>165</v>
      </c>
      <c r="E31" s="18" t="s">
        <v>166</v>
      </c>
      <c r="F31" s="17" t="s">
        <v>178</v>
      </c>
      <c r="G31" s="16" t="s">
        <v>12</v>
      </c>
      <c r="H31" s="19">
        <v>4.9000000000000004</v>
      </c>
    </row>
    <row r="32" spans="1:8" ht="37.5" x14ac:dyDescent="0.35">
      <c r="A32" s="16">
        <v>160393</v>
      </c>
      <c r="B32" s="17" t="s">
        <v>505</v>
      </c>
      <c r="C32" s="16">
        <v>278982</v>
      </c>
      <c r="D32" s="18" t="s">
        <v>165</v>
      </c>
      <c r="E32" s="18" t="s">
        <v>166</v>
      </c>
      <c r="F32" s="17" t="s">
        <v>356</v>
      </c>
      <c r="G32" s="16" t="s">
        <v>12</v>
      </c>
      <c r="H32" s="19">
        <v>2.72</v>
      </c>
    </row>
    <row r="33" spans="1:8" ht="37.5" x14ac:dyDescent="0.35">
      <c r="A33" s="16">
        <v>785810</v>
      </c>
      <c r="B33" s="17" t="s">
        <v>506</v>
      </c>
      <c r="C33" s="16">
        <v>278982</v>
      </c>
      <c r="D33" s="18" t="s">
        <v>165</v>
      </c>
      <c r="E33" s="18" t="s">
        <v>166</v>
      </c>
      <c r="F33" s="17" t="s">
        <v>507</v>
      </c>
      <c r="G33" s="16" t="s">
        <v>12</v>
      </c>
      <c r="H33" s="19">
        <v>3.59</v>
      </c>
    </row>
    <row r="34" spans="1:8" ht="37.5" x14ac:dyDescent="0.35">
      <c r="A34" s="16">
        <v>70018</v>
      </c>
      <c r="B34" s="17" t="s">
        <v>508</v>
      </c>
      <c r="C34" s="16">
        <v>278982</v>
      </c>
      <c r="D34" s="18" t="s">
        <v>165</v>
      </c>
      <c r="E34" s="18" t="s">
        <v>166</v>
      </c>
      <c r="F34" s="17" t="s">
        <v>509</v>
      </c>
      <c r="G34" s="16" t="s">
        <v>12</v>
      </c>
      <c r="H34" s="19">
        <v>2.9</v>
      </c>
    </row>
  </sheetData>
  <autoFilter ref="A6:H34" xr:uid="{3AEB25C8-B16E-447C-A078-BF2D295B2815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6CEA-9A86-487F-89EE-D74BF774A952}">
  <dimension ref="A1:H14"/>
  <sheetViews>
    <sheetView topLeftCell="B1" workbookViewId="0">
      <selection activeCell="H5" sqref="H5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(_xlfn.STDEV.P(H7:H14)/H4)*100%</f>
        <v>0.44244070653390605</v>
      </c>
    </row>
    <row r="3" spans="1:8" x14ac:dyDescent="0.35">
      <c r="G3" s="29" t="s">
        <v>814</v>
      </c>
      <c r="H3" s="30">
        <f>MEDIAN(H7:H14)</f>
        <v>2.92</v>
      </c>
    </row>
    <row r="4" spans="1:8" x14ac:dyDescent="0.35">
      <c r="G4" s="29" t="s">
        <v>813</v>
      </c>
      <c r="H4" s="30">
        <f>AVERAGE(H7:H14)</f>
        <v>2.7774999999999999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8">
        <v>925170</v>
      </c>
      <c r="B7" s="9" t="s">
        <v>146</v>
      </c>
      <c r="C7" s="8">
        <v>288725</v>
      </c>
      <c r="D7" s="10" t="s">
        <v>144</v>
      </c>
      <c r="E7" s="10" t="s">
        <v>145</v>
      </c>
      <c r="F7" s="9" t="s">
        <v>147</v>
      </c>
      <c r="G7" s="8" t="s">
        <v>12</v>
      </c>
      <c r="H7" s="7">
        <v>1.38</v>
      </c>
    </row>
    <row r="8" spans="1:8" ht="37.5" x14ac:dyDescent="0.35">
      <c r="A8" s="8">
        <v>153052</v>
      </c>
      <c r="B8" s="9" t="s">
        <v>207</v>
      </c>
      <c r="C8" s="8">
        <v>288725</v>
      </c>
      <c r="D8" s="10" t="s">
        <v>144</v>
      </c>
      <c r="E8" s="10" t="s">
        <v>145</v>
      </c>
      <c r="F8" s="9" t="s">
        <v>208</v>
      </c>
      <c r="G8" s="8" t="s">
        <v>12</v>
      </c>
      <c r="H8" s="7">
        <v>1.5</v>
      </c>
    </row>
    <row r="9" spans="1:8" ht="37.5" x14ac:dyDescent="0.35">
      <c r="A9" s="8">
        <v>984273</v>
      </c>
      <c r="B9" s="9" t="s">
        <v>327</v>
      </c>
      <c r="C9" s="8">
        <v>288725</v>
      </c>
      <c r="D9" s="10" t="s">
        <v>144</v>
      </c>
      <c r="E9" s="10" t="s">
        <v>145</v>
      </c>
      <c r="F9" s="9" t="s">
        <v>312</v>
      </c>
      <c r="G9" s="8" t="s">
        <v>12</v>
      </c>
      <c r="H9" s="7">
        <v>1.3</v>
      </c>
    </row>
    <row r="10" spans="1:8" ht="37.5" x14ac:dyDescent="0.35">
      <c r="A10" s="8">
        <v>985427</v>
      </c>
      <c r="B10" s="9" t="s">
        <v>350</v>
      </c>
      <c r="C10" s="8">
        <v>288725</v>
      </c>
      <c r="D10" s="10" t="s">
        <v>144</v>
      </c>
      <c r="E10" s="10" t="s">
        <v>145</v>
      </c>
      <c r="F10" s="9" t="s">
        <v>351</v>
      </c>
      <c r="G10" s="8" t="s">
        <v>12</v>
      </c>
      <c r="H10" s="7">
        <v>4</v>
      </c>
    </row>
    <row r="11" spans="1:8" ht="37.5" x14ac:dyDescent="0.35">
      <c r="A11" s="8">
        <v>982381</v>
      </c>
      <c r="B11" s="9" t="s">
        <v>463</v>
      </c>
      <c r="C11" s="8">
        <v>288725</v>
      </c>
      <c r="D11" s="10" t="s">
        <v>144</v>
      </c>
      <c r="E11" s="10" t="s">
        <v>145</v>
      </c>
      <c r="F11" s="9" t="s">
        <v>78</v>
      </c>
      <c r="G11" s="8" t="s">
        <v>12</v>
      </c>
      <c r="H11" s="7">
        <v>2.92</v>
      </c>
    </row>
    <row r="12" spans="1:8" ht="37.5" x14ac:dyDescent="0.35">
      <c r="A12" s="8">
        <v>982381</v>
      </c>
      <c r="B12" s="9" t="s">
        <v>463</v>
      </c>
      <c r="C12" s="8">
        <v>288725</v>
      </c>
      <c r="D12" s="10" t="s">
        <v>144</v>
      </c>
      <c r="E12" s="10" t="s">
        <v>145</v>
      </c>
      <c r="F12" s="9" t="s">
        <v>78</v>
      </c>
      <c r="G12" s="8" t="s">
        <v>12</v>
      </c>
      <c r="H12" s="7">
        <v>2.92</v>
      </c>
    </row>
    <row r="13" spans="1:8" ht="37.5" x14ac:dyDescent="0.35">
      <c r="A13" s="8">
        <v>153163</v>
      </c>
      <c r="B13" s="9" t="s">
        <v>510</v>
      </c>
      <c r="C13" s="8">
        <v>288725</v>
      </c>
      <c r="D13" s="10" t="s">
        <v>144</v>
      </c>
      <c r="E13" s="10" t="s">
        <v>145</v>
      </c>
      <c r="F13" s="9" t="s">
        <v>511</v>
      </c>
      <c r="G13" s="8" t="s">
        <v>12</v>
      </c>
      <c r="H13" s="7">
        <v>3.3</v>
      </c>
    </row>
    <row r="14" spans="1:8" ht="37.5" x14ac:dyDescent="0.35">
      <c r="A14" s="8">
        <v>158154</v>
      </c>
      <c r="B14" s="9" t="s">
        <v>512</v>
      </c>
      <c r="C14" s="8">
        <v>288725</v>
      </c>
      <c r="D14" s="10" t="s">
        <v>144</v>
      </c>
      <c r="E14" s="10" t="s">
        <v>145</v>
      </c>
      <c r="F14" s="9" t="s">
        <v>267</v>
      </c>
      <c r="G14" s="8" t="s">
        <v>12</v>
      </c>
      <c r="H14" s="7">
        <v>4.9000000000000004</v>
      </c>
    </row>
  </sheetData>
  <autoFilter ref="A6:H14" xr:uid="{85AB6CEA-9A86-487F-89EE-D74BF774A952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05976-695B-4985-9ACE-5F5136708EE2}">
  <dimension ref="A1:H24"/>
  <sheetViews>
    <sheetView topLeftCell="B1" workbookViewId="0">
      <selection activeCell="E9" sqref="E9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(_xlfn.STDEV.P(H7:H24)/H4)*100%</f>
        <v>0.34637378876002445</v>
      </c>
    </row>
    <row r="3" spans="1:8" x14ac:dyDescent="0.35">
      <c r="G3" s="29" t="s">
        <v>814</v>
      </c>
      <c r="H3" s="30">
        <f>MEDIAN(H7:H24)</f>
        <v>23.729999999999997</v>
      </c>
    </row>
    <row r="4" spans="1:8" x14ac:dyDescent="0.35">
      <c r="G4" s="29" t="s">
        <v>813</v>
      </c>
      <c r="H4" s="30">
        <f>AVERAGE(H7:H24)</f>
        <v>26.726483333333331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9" x14ac:dyDescent="0.35">
      <c r="A7" s="11">
        <v>90010</v>
      </c>
      <c r="B7" s="12" t="s">
        <v>513</v>
      </c>
      <c r="C7" s="11">
        <v>481439</v>
      </c>
      <c r="D7" s="13" t="s">
        <v>140</v>
      </c>
      <c r="E7" s="13" t="s">
        <v>141</v>
      </c>
      <c r="F7" s="12" t="s">
        <v>252</v>
      </c>
      <c r="G7" s="11" t="s">
        <v>143</v>
      </c>
      <c r="H7" s="14">
        <v>21.75</v>
      </c>
    </row>
    <row r="8" spans="1:8" ht="29" x14ac:dyDescent="0.35">
      <c r="A8" s="11">
        <v>925046</v>
      </c>
      <c r="B8" s="12" t="s">
        <v>139</v>
      </c>
      <c r="C8" s="11">
        <v>481439</v>
      </c>
      <c r="D8" s="13" t="s">
        <v>140</v>
      </c>
      <c r="E8" s="13" t="s">
        <v>141</v>
      </c>
      <c r="F8" s="12" t="s">
        <v>142</v>
      </c>
      <c r="G8" s="11" t="s">
        <v>143</v>
      </c>
      <c r="H8" s="14">
        <v>21.47</v>
      </c>
    </row>
    <row r="9" spans="1:8" ht="29" x14ac:dyDescent="0.35">
      <c r="A9" s="11">
        <v>154052</v>
      </c>
      <c r="B9" s="12" t="s">
        <v>282</v>
      </c>
      <c r="C9" s="11">
        <v>481439</v>
      </c>
      <c r="D9" s="13" t="s">
        <v>140</v>
      </c>
      <c r="E9" s="13" t="s">
        <v>141</v>
      </c>
      <c r="F9" s="12" t="s">
        <v>41</v>
      </c>
      <c r="G9" s="11" t="s">
        <v>143</v>
      </c>
      <c r="H9" s="14">
        <v>32.6</v>
      </c>
    </row>
    <row r="10" spans="1:8" ht="29" x14ac:dyDescent="0.35">
      <c r="A10" s="11">
        <v>927409</v>
      </c>
      <c r="B10" s="12" t="s">
        <v>314</v>
      </c>
      <c r="C10" s="11">
        <v>481439</v>
      </c>
      <c r="D10" s="13" t="s">
        <v>140</v>
      </c>
      <c r="E10" s="13" t="s">
        <v>141</v>
      </c>
      <c r="F10" s="12" t="s">
        <v>315</v>
      </c>
      <c r="G10" s="11" t="s">
        <v>143</v>
      </c>
      <c r="H10" s="14">
        <v>24.736799999999999</v>
      </c>
    </row>
    <row r="11" spans="1:8" ht="29" x14ac:dyDescent="0.35">
      <c r="A11" s="11">
        <v>984683</v>
      </c>
      <c r="B11" s="12" t="s">
        <v>344</v>
      </c>
      <c r="C11" s="11">
        <v>481439</v>
      </c>
      <c r="D11" s="13" t="s">
        <v>140</v>
      </c>
      <c r="E11" s="13" t="s">
        <v>141</v>
      </c>
      <c r="F11" s="12" t="s">
        <v>164</v>
      </c>
      <c r="G11" s="11" t="s">
        <v>143</v>
      </c>
      <c r="H11" s="14">
        <v>20.94</v>
      </c>
    </row>
    <row r="12" spans="1:8" ht="29" x14ac:dyDescent="0.35">
      <c r="A12" s="11">
        <v>984683</v>
      </c>
      <c r="B12" s="12" t="s">
        <v>344</v>
      </c>
      <c r="C12" s="11">
        <v>481439</v>
      </c>
      <c r="D12" s="13" t="s">
        <v>140</v>
      </c>
      <c r="E12" s="13" t="s">
        <v>141</v>
      </c>
      <c r="F12" s="12" t="s">
        <v>164</v>
      </c>
      <c r="G12" s="11" t="s">
        <v>143</v>
      </c>
      <c r="H12" s="14">
        <v>20.94</v>
      </c>
    </row>
    <row r="13" spans="1:8" ht="29" x14ac:dyDescent="0.35">
      <c r="A13" s="11">
        <v>980595</v>
      </c>
      <c r="B13" s="12" t="s">
        <v>419</v>
      </c>
      <c r="C13" s="11">
        <v>481439</v>
      </c>
      <c r="D13" s="13" t="s">
        <v>140</v>
      </c>
      <c r="E13" s="13" t="s">
        <v>141</v>
      </c>
      <c r="F13" s="12" t="s">
        <v>420</v>
      </c>
      <c r="G13" s="11" t="s">
        <v>143</v>
      </c>
      <c r="H13" s="14">
        <v>22</v>
      </c>
    </row>
    <row r="14" spans="1:8" ht="29" x14ac:dyDescent="0.35">
      <c r="A14" s="11">
        <v>130016</v>
      </c>
      <c r="B14" s="12" t="s">
        <v>444</v>
      </c>
      <c r="C14" s="11">
        <v>481439</v>
      </c>
      <c r="D14" s="13" t="s">
        <v>140</v>
      </c>
      <c r="E14" s="13" t="s">
        <v>141</v>
      </c>
      <c r="F14" s="12" t="s">
        <v>390</v>
      </c>
      <c r="G14" s="11" t="s">
        <v>143</v>
      </c>
      <c r="H14" s="14">
        <v>21.58</v>
      </c>
    </row>
    <row r="15" spans="1:8" ht="29" x14ac:dyDescent="0.35">
      <c r="A15" s="11">
        <v>195002</v>
      </c>
      <c r="B15" s="12" t="s">
        <v>454</v>
      </c>
      <c r="C15" s="11">
        <v>481439</v>
      </c>
      <c r="D15" s="13" t="s">
        <v>140</v>
      </c>
      <c r="E15" s="13" t="s">
        <v>141</v>
      </c>
      <c r="F15" s="12" t="s">
        <v>112</v>
      </c>
      <c r="G15" s="11" t="s">
        <v>143</v>
      </c>
      <c r="H15" s="14">
        <v>24.2499</v>
      </c>
    </row>
    <row r="16" spans="1:8" ht="29" x14ac:dyDescent="0.35">
      <c r="A16" s="11">
        <v>160202</v>
      </c>
      <c r="B16" s="12" t="s">
        <v>471</v>
      </c>
      <c r="C16" s="11">
        <v>481439</v>
      </c>
      <c r="D16" s="13" t="s">
        <v>140</v>
      </c>
      <c r="E16" s="13" t="s">
        <v>141</v>
      </c>
      <c r="F16" s="12" t="s">
        <v>31</v>
      </c>
      <c r="G16" s="11" t="s">
        <v>143</v>
      </c>
      <c r="H16" s="14">
        <v>26.97</v>
      </c>
    </row>
    <row r="17" spans="1:8" ht="29" x14ac:dyDescent="0.35">
      <c r="A17" s="11">
        <v>751212</v>
      </c>
      <c r="B17" s="12" t="s">
        <v>514</v>
      </c>
      <c r="C17" s="11">
        <v>481439</v>
      </c>
      <c r="D17" s="13" t="s">
        <v>140</v>
      </c>
      <c r="E17" s="13" t="s">
        <v>141</v>
      </c>
      <c r="F17" s="12" t="s">
        <v>488</v>
      </c>
      <c r="G17" s="11" t="s">
        <v>143</v>
      </c>
      <c r="H17" s="14">
        <v>23.9</v>
      </c>
    </row>
    <row r="18" spans="1:8" ht="29" x14ac:dyDescent="0.35">
      <c r="A18" s="11">
        <v>985915</v>
      </c>
      <c r="B18" s="12" t="s">
        <v>516</v>
      </c>
      <c r="C18" s="11">
        <v>481439</v>
      </c>
      <c r="D18" s="13" t="s">
        <v>140</v>
      </c>
      <c r="E18" s="13" t="s">
        <v>141</v>
      </c>
      <c r="F18" s="12" t="s">
        <v>191</v>
      </c>
      <c r="G18" s="11" t="s">
        <v>143</v>
      </c>
      <c r="H18" s="14">
        <v>20.440000000000001</v>
      </c>
    </row>
    <row r="19" spans="1:8" ht="29" x14ac:dyDescent="0.35">
      <c r="A19" s="11">
        <v>981661</v>
      </c>
      <c r="B19" s="12" t="s">
        <v>517</v>
      </c>
      <c r="C19" s="11">
        <v>481439</v>
      </c>
      <c r="D19" s="13" t="s">
        <v>140</v>
      </c>
      <c r="E19" s="13" t="s">
        <v>141</v>
      </c>
      <c r="F19" s="12" t="s">
        <v>252</v>
      </c>
      <c r="G19" s="11" t="s">
        <v>143</v>
      </c>
      <c r="H19" s="14">
        <v>57.8</v>
      </c>
    </row>
    <row r="20" spans="1:8" ht="29" x14ac:dyDescent="0.35">
      <c r="A20" s="11">
        <v>935002</v>
      </c>
      <c r="B20" s="12" t="s">
        <v>518</v>
      </c>
      <c r="C20" s="11">
        <v>481439</v>
      </c>
      <c r="D20" s="13" t="s">
        <v>140</v>
      </c>
      <c r="E20" s="13" t="s">
        <v>141</v>
      </c>
      <c r="F20" s="12" t="s">
        <v>94</v>
      </c>
      <c r="G20" s="11" t="s">
        <v>143</v>
      </c>
      <c r="H20" s="14">
        <v>24.5</v>
      </c>
    </row>
    <row r="21" spans="1:8" ht="29" x14ac:dyDescent="0.35">
      <c r="A21" s="11">
        <v>389092</v>
      </c>
      <c r="B21" s="12" t="s">
        <v>97</v>
      </c>
      <c r="C21" s="11">
        <v>481439</v>
      </c>
      <c r="D21" s="13" t="s">
        <v>140</v>
      </c>
      <c r="E21" s="13" t="s">
        <v>141</v>
      </c>
      <c r="F21" s="12" t="s">
        <v>98</v>
      </c>
      <c r="G21" s="11" t="s">
        <v>143</v>
      </c>
      <c r="H21" s="14">
        <v>19.48</v>
      </c>
    </row>
    <row r="22" spans="1:8" ht="29" x14ac:dyDescent="0.35">
      <c r="A22" s="11">
        <v>153163</v>
      </c>
      <c r="B22" s="12" t="s">
        <v>519</v>
      </c>
      <c r="C22" s="11">
        <v>481439</v>
      </c>
      <c r="D22" s="13" t="s">
        <v>140</v>
      </c>
      <c r="E22" s="13" t="s">
        <v>141</v>
      </c>
      <c r="F22" s="12" t="s">
        <v>414</v>
      </c>
      <c r="G22" s="11" t="s">
        <v>143</v>
      </c>
      <c r="H22" s="14">
        <v>23.56</v>
      </c>
    </row>
    <row r="23" spans="1:8" ht="29" x14ac:dyDescent="0.35">
      <c r="A23" s="11">
        <v>925892</v>
      </c>
      <c r="B23" s="12" t="s">
        <v>88</v>
      </c>
      <c r="C23" s="11">
        <v>481439</v>
      </c>
      <c r="D23" s="13" t="s">
        <v>140</v>
      </c>
      <c r="E23" s="13" t="s">
        <v>141</v>
      </c>
      <c r="F23" s="12" t="s">
        <v>89</v>
      </c>
      <c r="G23" s="11" t="s">
        <v>143</v>
      </c>
      <c r="H23" s="14">
        <v>41.25</v>
      </c>
    </row>
    <row r="24" spans="1:8" ht="29" x14ac:dyDescent="0.35">
      <c r="A24" s="11">
        <v>925892</v>
      </c>
      <c r="B24" s="12" t="s">
        <v>88</v>
      </c>
      <c r="C24" s="11">
        <v>481439</v>
      </c>
      <c r="D24" s="13" t="s">
        <v>140</v>
      </c>
      <c r="E24" s="13" t="s">
        <v>141</v>
      </c>
      <c r="F24" s="12" t="s">
        <v>89</v>
      </c>
      <c r="G24" s="11" t="s">
        <v>143</v>
      </c>
      <c r="H24" s="14">
        <v>32.909999999999997</v>
      </c>
    </row>
  </sheetData>
  <autoFilter ref="A6:H24" xr:uid="{3AE05976-695B-4985-9ACE-5F5136708EE2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C8CC-BF69-4B46-9C88-AA00C50A4154}">
  <dimension ref="A1:H12"/>
  <sheetViews>
    <sheetView topLeftCell="B1" workbookViewId="0">
      <selection activeCell="H3" sqref="H3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(_xlfn.STDEV.P(H7:H12)/H4)*100%</f>
        <v>0.7581666082439098</v>
      </c>
    </row>
    <row r="3" spans="1:8" x14ac:dyDescent="0.35">
      <c r="G3" s="29" t="s">
        <v>814</v>
      </c>
      <c r="H3" s="30">
        <f>MEDIAN(H7:H12)</f>
        <v>7.65</v>
      </c>
    </row>
    <row r="4" spans="1:8" x14ac:dyDescent="0.35">
      <c r="G4" s="29" t="s">
        <v>813</v>
      </c>
      <c r="H4" s="30">
        <f>AVERAGE(H7:H12)</f>
        <v>12.31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5" x14ac:dyDescent="0.35">
      <c r="A7" s="20">
        <v>160537</v>
      </c>
      <c r="B7" s="10" t="s">
        <v>521</v>
      </c>
      <c r="C7" s="20">
        <v>416055</v>
      </c>
      <c r="D7" s="10" t="s">
        <v>268</v>
      </c>
      <c r="E7" s="10" t="s">
        <v>269</v>
      </c>
      <c r="F7" s="10" t="s">
        <v>522</v>
      </c>
      <c r="G7" s="20" t="s">
        <v>12</v>
      </c>
      <c r="H7" s="4">
        <v>21.3</v>
      </c>
    </row>
    <row r="8" spans="1:8" ht="25" x14ac:dyDescent="0.35">
      <c r="A8" s="20">
        <v>10001</v>
      </c>
      <c r="B8" s="10" t="s">
        <v>523</v>
      </c>
      <c r="C8" s="20">
        <v>416055</v>
      </c>
      <c r="D8" s="10" t="s">
        <v>268</v>
      </c>
      <c r="E8" s="10" t="s">
        <v>269</v>
      </c>
      <c r="F8" s="10" t="s">
        <v>509</v>
      </c>
      <c r="G8" s="20" t="s">
        <v>12</v>
      </c>
      <c r="H8" s="4">
        <v>4.71</v>
      </c>
    </row>
    <row r="9" spans="1:8" ht="25" x14ac:dyDescent="0.35">
      <c r="A9" s="20">
        <v>154046</v>
      </c>
      <c r="B9" s="10" t="s">
        <v>266</v>
      </c>
      <c r="C9" s="20">
        <v>416055</v>
      </c>
      <c r="D9" s="10" t="s">
        <v>268</v>
      </c>
      <c r="E9" s="10" t="s">
        <v>269</v>
      </c>
      <c r="F9" s="10" t="s">
        <v>267</v>
      </c>
      <c r="G9" s="20" t="s">
        <v>12</v>
      </c>
      <c r="H9" s="4">
        <v>5.8</v>
      </c>
    </row>
    <row r="10" spans="1:8" ht="25" x14ac:dyDescent="0.35">
      <c r="A10" s="20">
        <v>984223</v>
      </c>
      <c r="B10" s="10" t="s">
        <v>326</v>
      </c>
      <c r="C10" s="20">
        <v>416055</v>
      </c>
      <c r="D10" s="10" t="s">
        <v>268</v>
      </c>
      <c r="E10" s="10" t="s">
        <v>269</v>
      </c>
      <c r="F10" s="10" t="s">
        <v>23</v>
      </c>
      <c r="G10" s="20" t="s">
        <v>12</v>
      </c>
      <c r="H10" s="4">
        <v>3.98</v>
      </c>
    </row>
    <row r="11" spans="1:8" ht="25" x14ac:dyDescent="0.35">
      <c r="A11" s="20">
        <v>987489</v>
      </c>
      <c r="B11" s="10" t="s">
        <v>524</v>
      </c>
      <c r="C11" s="20">
        <v>416055</v>
      </c>
      <c r="D11" s="10" t="s">
        <v>268</v>
      </c>
      <c r="E11" s="10" t="s">
        <v>269</v>
      </c>
      <c r="F11" s="10" t="s">
        <v>239</v>
      </c>
      <c r="G11" s="20" t="s">
        <v>12</v>
      </c>
      <c r="H11" s="4">
        <v>9.5</v>
      </c>
    </row>
    <row r="12" spans="1:8" ht="25" x14ac:dyDescent="0.35">
      <c r="A12" s="20">
        <v>936001</v>
      </c>
      <c r="B12" s="10" t="s">
        <v>525</v>
      </c>
      <c r="C12" s="20">
        <v>416055</v>
      </c>
      <c r="D12" s="10" t="s">
        <v>268</v>
      </c>
      <c r="E12" s="10" t="s">
        <v>269</v>
      </c>
      <c r="F12" s="10" t="s">
        <v>413</v>
      </c>
      <c r="G12" s="20" t="s">
        <v>12</v>
      </c>
      <c r="H12" s="4">
        <v>28.57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F8227-C8C6-4039-AFA0-8F4ED2D3AE84}">
  <dimension ref="A1:H19"/>
  <sheetViews>
    <sheetView topLeftCell="E1" workbookViewId="0">
      <selection activeCell="H4" sqref="H4"/>
    </sheetView>
  </sheetViews>
  <sheetFormatPr defaultRowHeight="14.5" x14ac:dyDescent="0.35"/>
  <cols>
    <col min="2" max="2" width="19.7265625" customWidth="1"/>
    <col min="3" max="3" width="9.453125" customWidth="1"/>
    <col min="4" max="4" width="27.179687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6" t="s">
        <v>815</v>
      </c>
      <c r="H1" s="106"/>
    </row>
    <row r="2" spans="1:8" x14ac:dyDescent="0.35">
      <c r="G2" s="29" t="s">
        <v>812</v>
      </c>
      <c r="H2" s="31">
        <f>(_xlfn.STDEV.P(H7:H19)/H4)*100%</f>
        <v>0.17221012579418848</v>
      </c>
    </row>
    <row r="3" spans="1:8" x14ac:dyDescent="0.35">
      <c r="G3" s="29" t="s">
        <v>814</v>
      </c>
      <c r="H3" s="30">
        <f>MEDIAN(H7:H19)</f>
        <v>3.71</v>
      </c>
    </row>
    <row r="4" spans="1:8" x14ac:dyDescent="0.35">
      <c r="G4" s="29" t="s">
        <v>813</v>
      </c>
      <c r="H4" s="30">
        <f>AVERAGE(H7:H19)</f>
        <v>4.0020923076923074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20">
        <v>160011</v>
      </c>
      <c r="B7" s="10" t="s">
        <v>526</v>
      </c>
      <c r="C7" s="20">
        <v>410381</v>
      </c>
      <c r="D7" s="10" t="s">
        <v>212</v>
      </c>
      <c r="E7" s="10" t="s">
        <v>213</v>
      </c>
      <c r="F7" s="10" t="s">
        <v>409</v>
      </c>
      <c r="G7" s="20" t="s">
        <v>245</v>
      </c>
      <c r="H7" s="4">
        <v>3.49</v>
      </c>
    </row>
    <row r="8" spans="1:8" ht="37.5" x14ac:dyDescent="0.35">
      <c r="A8" s="20">
        <v>160011</v>
      </c>
      <c r="B8" s="10" t="s">
        <v>526</v>
      </c>
      <c r="C8" s="20">
        <v>410381</v>
      </c>
      <c r="D8" s="10" t="s">
        <v>212</v>
      </c>
      <c r="E8" s="10" t="s">
        <v>213</v>
      </c>
      <c r="F8" s="10" t="s">
        <v>409</v>
      </c>
      <c r="G8" s="20" t="s">
        <v>245</v>
      </c>
      <c r="H8" s="4">
        <v>3.49</v>
      </c>
    </row>
    <row r="9" spans="1:8" ht="37.5" x14ac:dyDescent="0.35">
      <c r="A9" s="20">
        <v>135014</v>
      </c>
      <c r="B9" s="10" t="s">
        <v>527</v>
      </c>
      <c r="C9" s="20">
        <v>410381</v>
      </c>
      <c r="D9" s="10" t="s">
        <v>212</v>
      </c>
      <c r="E9" s="10" t="s">
        <v>213</v>
      </c>
      <c r="F9" s="10" t="s">
        <v>528</v>
      </c>
      <c r="G9" s="20" t="s">
        <v>245</v>
      </c>
      <c r="H9" s="4">
        <v>3.71</v>
      </c>
    </row>
    <row r="10" spans="1:8" ht="37.5" x14ac:dyDescent="0.35">
      <c r="A10" s="20">
        <v>982691</v>
      </c>
      <c r="B10" s="10" t="s">
        <v>318</v>
      </c>
      <c r="C10" s="20">
        <v>410381</v>
      </c>
      <c r="D10" s="10" t="s">
        <v>212</v>
      </c>
      <c r="E10" s="10" t="s">
        <v>213</v>
      </c>
      <c r="F10" s="10" t="s">
        <v>319</v>
      </c>
      <c r="G10" s="20" t="s">
        <v>320</v>
      </c>
      <c r="H10" s="4">
        <v>4.5606</v>
      </c>
    </row>
    <row r="11" spans="1:8" ht="37.5" x14ac:dyDescent="0.35">
      <c r="A11" s="20">
        <v>158306</v>
      </c>
      <c r="B11" s="10" t="s">
        <v>391</v>
      </c>
      <c r="C11" s="20">
        <v>410381</v>
      </c>
      <c r="D11" s="10" t="s">
        <v>212</v>
      </c>
      <c r="E11" s="10" t="s">
        <v>213</v>
      </c>
      <c r="F11" s="10" t="s">
        <v>340</v>
      </c>
      <c r="G11" s="20" t="s">
        <v>320</v>
      </c>
      <c r="H11" s="4">
        <v>3.6665999999999999</v>
      </c>
    </row>
    <row r="12" spans="1:8" ht="37.5" x14ac:dyDescent="0.35">
      <c r="A12" s="20">
        <v>160081</v>
      </c>
      <c r="B12" s="10" t="s">
        <v>395</v>
      </c>
      <c r="C12" s="20">
        <v>410381</v>
      </c>
      <c r="D12" s="10" t="s">
        <v>212</v>
      </c>
      <c r="E12" s="10" t="s">
        <v>213</v>
      </c>
      <c r="F12" s="10" t="s">
        <v>233</v>
      </c>
      <c r="G12" s="20" t="s">
        <v>320</v>
      </c>
      <c r="H12" s="4">
        <v>5.49</v>
      </c>
    </row>
    <row r="13" spans="1:8" ht="37.5" x14ac:dyDescent="0.35">
      <c r="A13" s="20">
        <v>929553</v>
      </c>
      <c r="B13" s="10" t="s">
        <v>529</v>
      </c>
      <c r="C13" s="20">
        <v>410381</v>
      </c>
      <c r="D13" s="10" t="s">
        <v>212</v>
      </c>
      <c r="E13" s="10" t="s">
        <v>213</v>
      </c>
      <c r="F13" s="10" t="s">
        <v>48</v>
      </c>
      <c r="G13" s="20" t="s">
        <v>320</v>
      </c>
      <c r="H13" s="4">
        <v>4.1500000000000004</v>
      </c>
    </row>
    <row r="14" spans="1:8" ht="37.5" x14ac:dyDescent="0.35">
      <c r="A14" s="20">
        <v>732100</v>
      </c>
      <c r="B14" s="10" t="s">
        <v>530</v>
      </c>
      <c r="C14" s="20">
        <v>410381</v>
      </c>
      <c r="D14" s="10" t="s">
        <v>212</v>
      </c>
      <c r="E14" s="10" t="s">
        <v>213</v>
      </c>
      <c r="F14" s="10" t="s">
        <v>311</v>
      </c>
      <c r="G14" s="20" t="s">
        <v>245</v>
      </c>
      <c r="H14" s="4">
        <v>5.39</v>
      </c>
    </row>
    <row r="15" spans="1:8" ht="37.5" x14ac:dyDescent="0.35">
      <c r="A15" s="20">
        <v>70024</v>
      </c>
      <c r="B15" s="10" t="s">
        <v>531</v>
      </c>
      <c r="C15" s="20">
        <v>410381</v>
      </c>
      <c r="D15" s="10" t="s">
        <v>212</v>
      </c>
      <c r="E15" s="10" t="s">
        <v>213</v>
      </c>
      <c r="F15" s="10" t="s">
        <v>171</v>
      </c>
      <c r="G15" s="20" t="s">
        <v>245</v>
      </c>
      <c r="H15" s="4">
        <v>3.88</v>
      </c>
    </row>
    <row r="16" spans="1:8" ht="37.5" x14ac:dyDescent="0.35">
      <c r="A16" s="20">
        <v>190004</v>
      </c>
      <c r="B16" s="10" t="s">
        <v>532</v>
      </c>
      <c r="C16" s="20">
        <v>410381</v>
      </c>
      <c r="D16" s="10" t="s">
        <v>212</v>
      </c>
      <c r="E16" s="10" t="s">
        <v>213</v>
      </c>
      <c r="F16" s="10" t="s">
        <v>528</v>
      </c>
      <c r="G16" s="20" t="s">
        <v>320</v>
      </c>
      <c r="H16" s="4">
        <v>3.69</v>
      </c>
    </row>
    <row r="17" spans="1:8" ht="37.5" x14ac:dyDescent="0.35">
      <c r="A17" s="20">
        <v>190004</v>
      </c>
      <c r="B17" s="10" t="s">
        <v>532</v>
      </c>
      <c r="C17" s="20">
        <v>410381</v>
      </c>
      <c r="D17" s="10" t="s">
        <v>212</v>
      </c>
      <c r="E17" s="10" t="s">
        <v>213</v>
      </c>
      <c r="F17" s="10" t="s">
        <v>528</v>
      </c>
      <c r="G17" s="20" t="s">
        <v>245</v>
      </c>
      <c r="H17" s="4">
        <v>3.75</v>
      </c>
    </row>
    <row r="18" spans="1:8" ht="37.5" x14ac:dyDescent="0.35">
      <c r="A18" s="20">
        <v>160403</v>
      </c>
      <c r="B18" s="10" t="s">
        <v>533</v>
      </c>
      <c r="C18" s="20">
        <v>410381</v>
      </c>
      <c r="D18" s="10" t="s">
        <v>212</v>
      </c>
      <c r="E18" s="10" t="s">
        <v>213</v>
      </c>
      <c r="F18" s="10" t="s">
        <v>366</v>
      </c>
      <c r="G18" s="20" t="s">
        <v>320</v>
      </c>
      <c r="H18" s="4">
        <v>3.5</v>
      </c>
    </row>
    <row r="19" spans="1:8" ht="37.5" x14ac:dyDescent="0.35">
      <c r="A19" s="20">
        <v>986681</v>
      </c>
      <c r="B19" s="10" t="s">
        <v>534</v>
      </c>
      <c r="C19" s="20">
        <v>410381</v>
      </c>
      <c r="D19" s="10" t="s">
        <v>212</v>
      </c>
      <c r="E19" s="10" t="s">
        <v>213</v>
      </c>
      <c r="F19" s="10" t="s">
        <v>270</v>
      </c>
      <c r="G19" s="20" t="s">
        <v>320</v>
      </c>
      <c r="H19" s="4">
        <v>3.26</v>
      </c>
    </row>
  </sheetData>
  <autoFilter ref="A6:H19" xr:uid="{DCFF8227-C8C6-4039-AFA0-8F4ED2D3AE84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4DE8A-19E7-4CA8-A7BF-91ED0E25946C}">
  <dimension ref="A1:H12"/>
  <sheetViews>
    <sheetView topLeftCell="E1" workbookViewId="0">
      <selection activeCell="G1" sqref="G1:H1"/>
    </sheetView>
  </sheetViews>
  <sheetFormatPr defaultColWidth="9.1796875" defaultRowHeight="14.5" x14ac:dyDescent="0.35"/>
  <cols>
    <col min="1" max="1" width="9.1796875" style="32"/>
    <col min="2" max="2" width="19.7265625" style="32" customWidth="1"/>
    <col min="3" max="3" width="9.453125" style="32" customWidth="1"/>
    <col min="4" max="4" width="32.453125" style="32" customWidth="1"/>
    <col min="5" max="5" width="70.7265625" style="32" customWidth="1"/>
    <col min="6" max="6" width="13.54296875" style="32" bestFit="1" customWidth="1"/>
    <col min="7" max="7" width="27.7265625" style="32" customWidth="1"/>
    <col min="8" max="8" width="27.453125" style="32" customWidth="1"/>
    <col min="9" max="16384" width="9.1796875" style="32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(_xlfn.STDEV.P(H7:H12)/H4)*100%</f>
        <v>0.68045838273518811</v>
      </c>
    </row>
    <row r="3" spans="1:8" x14ac:dyDescent="0.35">
      <c r="G3" s="33" t="s">
        <v>814</v>
      </c>
      <c r="H3" s="35">
        <f>MEDIAN(H7:H12)</f>
        <v>64</v>
      </c>
    </row>
    <row r="4" spans="1:8" x14ac:dyDescent="0.35">
      <c r="G4" s="33" t="s">
        <v>813</v>
      </c>
      <c r="H4" s="35">
        <f>AVERAGE(H7:H12)</f>
        <v>50.454999999999991</v>
      </c>
    </row>
    <row r="6" spans="1:8" x14ac:dyDescent="0.35">
      <c r="A6" s="36" t="s">
        <v>0</v>
      </c>
      <c r="B6" s="36" t="s">
        <v>7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5</v>
      </c>
      <c r="H6" s="36" t="s">
        <v>6</v>
      </c>
    </row>
    <row r="7" spans="1:8" ht="50" x14ac:dyDescent="0.35">
      <c r="A7" s="41">
        <v>160020</v>
      </c>
      <c r="B7" s="42" t="s">
        <v>535</v>
      </c>
      <c r="C7" s="41">
        <v>310902</v>
      </c>
      <c r="D7" s="42" t="s">
        <v>162</v>
      </c>
      <c r="E7" s="42" t="s">
        <v>163</v>
      </c>
      <c r="F7" s="42" t="s">
        <v>536</v>
      </c>
      <c r="G7" s="41" t="s">
        <v>138</v>
      </c>
      <c r="H7" s="43">
        <v>62</v>
      </c>
    </row>
    <row r="8" spans="1:8" ht="50" x14ac:dyDescent="0.35">
      <c r="A8" s="41">
        <v>453204</v>
      </c>
      <c r="B8" s="42" t="s">
        <v>248</v>
      </c>
      <c r="C8" s="41">
        <v>310902</v>
      </c>
      <c r="D8" s="42" t="s">
        <v>162</v>
      </c>
      <c r="E8" s="42" t="s">
        <v>163</v>
      </c>
      <c r="F8" s="42" t="s">
        <v>180</v>
      </c>
      <c r="G8" s="41" t="s">
        <v>128</v>
      </c>
      <c r="H8" s="43">
        <v>66</v>
      </c>
    </row>
    <row r="9" spans="1:8" ht="50" x14ac:dyDescent="0.35">
      <c r="A9" s="41">
        <v>762400</v>
      </c>
      <c r="B9" s="42" t="s">
        <v>537</v>
      </c>
      <c r="C9" s="41">
        <v>310902</v>
      </c>
      <c r="D9" s="42" t="s">
        <v>162</v>
      </c>
      <c r="E9" s="42" t="s">
        <v>163</v>
      </c>
      <c r="F9" s="42" t="s">
        <v>229</v>
      </c>
      <c r="G9" s="41" t="s">
        <v>128</v>
      </c>
      <c r="H9" s="43">
        <v>5</v>
      </c>
    </row>
    <row r="10" spans="1:8" ht="50" x14ac:dyDescent="0.35">
      <c r="A10" s="41">
        <v>158148</v>
      </c>
      <c r="B10" s="42" t="s">
        <v>538</v>
      </c>
      <c r="C10" s="41">
        <v>310902</v>
      </c>
      <c r="D10" s="42" t="s">
        <v>162</v>
      </c>
      <c r="E10" s="42" t="s">
        <v>163</v>
      </c>
      <c r="F10" s="42" t="s">
        <v>381</v>
      </c>
      <c r="G10" s="41" t="s">
        <v>128</v>
      </c>
      <c r="H10" s="43">
        <v>84.02</v>
      </c>
    </row>
    <row r="11" spans="1:8" ht="50" x14ac:dyDescent="0.35">
      <c r="A11" s="41">
        <v>158148</v>
      </c>
      <c r="B11" s="42" t="s">
        <v>538</v>
      </c>
      <c r="C11" s="41">
        <v>310902</v>
      </c>
      <c r="D11" s="42" t="s">
        <v>162</v>
      </c>
      <c r="E11" s="42" t="s">
        <v>163</v>
      </c>
      <c r="F11" s="42" t="s">
        <v>381</v>
      </c>
      <c r="G11" s="41" t="s">
        <v>128</v>
      </c>
      <c r="H11" s="43">
        <v>84.02</v>
      </c>
    </row>
    <row r="12" spans="1:8" ht="50" x14ac:dyDescent="0.35">
      <c r="A12" s="41">
        <v>986835</v>
      </c>
      <c r="B12" s="42" t="s">
        <v>539</v>
      </c>
      <c r="C12" s="41">
        <v>310902</v>
      </c>
      <c r="D12" s="42" t="s">
        <v>162</v>
      </c>
      <c r="E12" s="42" t="s">
        <v>163</v>
      </c>
      <c r="F12" s="42" t="s">
        <v>210</v>
      </c>
      <c r="G12" s="41" t="s">
        <v>138</v>
      </c>
      <c r="H12" s="43">
        <v>1.69</v>
      </c>
    </row>
  </sheetData>
  <autoFilter ref="A6:H12" xr:uid="{B554DE8A-19E7-4CA8-A7BF-91ED0E25946C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BDDCB-DACB-48A2-A905-C19FB2E6A580}">
  <dimension ref="A1:H12"/>
  <sheetViews>
    <sheetView workbookViewId="0">
      <selection activeCell="J7" sqref="J7"/>
    </sheetView>
  </sheetViews>
  <sheetFormatPr defaultRowHeight="14.5" x14ac:dyDescent="0.35"/>
  <cols>
    <col min="2" max="2" width="19.7265625" customWidth="1"/>
    <col min="3" max="3" width="9.453125" customWidth="1"/>
    <col min="4" max="4" width="18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(_xlfn.STDEV.P(H7:H12)/H4)*100%</f>
        <v>0.43765658823437448</v>
      </c>
    </row>
    <row r="3" spans="1:8" x14ac:dyDescent="0.35">
      <c r="G3" s="33" t="s">
        <v>814</v>
      </c>
      <c r="H3" s="35">
        <f>MEDIAN(H7:H12)</f>
        <v>1.5349999999999999</v>
      </c>
    </row>
    <row r="4" spans="1:8" x14ac:dyDescent="0.35">
      <c r="G4" s="33" t="s">
        <v>813</v>
      </c>
      <c r="H4" s="35">
        <f>AVERAGE(H7:H12)</f>
        <v>1.9166666666666667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62.5" x14ac:dyDescent="0.35">
      <c r="A7" s="23">
        <v>155906</v>
      </c>
      <c r="B7" s="24" t="s">
        <v>540</v>
      </c>
      <c r="C7" s="23">
        <v>232373</v>
      </c>
      <c r="D7" s="24" t="s">
        <v>153</v>
      </c>
      <c r="E7" s="24" t="s">
        <v>154</v>
      </c>
      <c r="F7" s="24" t="s">
        <v>358</v>
      </c>
      <c r="G7" s="23" t="s">
        <v>187</v>
      </c>
      <c r="H7" s="25">
        <v>2.35</v>
      </c>
    </row>
    <row r="8" spans="1:8" ht="62.5" x14ac:dyDescent="0.35">
      <c r="A8" s="23">
        <v>110404</v>
      </c>
      <c r="B8" s="24" t="s">
        <v>541</v>
      </c>
      <c r="C8" s="23">
        <v>232373</v>
      </c>
      <c r="D8" s="24" t="s">
        <v>153</v>
      </c>
      <c r="E8" s="24" t="s">
        <v>154</v>
      </c>
      <c r="F8" s="24" t="s">
        <v>252</v>
      </c>
      <c r="G8" s="23" t="s">
        <v>187</v>
      </c>
      <c r="H8" s="25">
        <v>1.67</v>
      </c>
    </row>
    <row r="9" spans="1:8" ht="62.5" x14ac:dyDescent="0.35">
      <c r="A9" s="23">
        <v>120013</v>
      </c>
      <c r="B9" s="24" t="s">
        <v>243</v>
      </c>
      <c r="C9" s="23">
        <v>232373</v>
      </c>
      <c r="D9" s="24" t="s">
        <v>153</v>
      </c>
      <c r="E9" s="24" t="s">
        <v>154</v>
      </c>
      <c r="F9" s="24" t="s">
        <v>244</v>
      </c>
      <c r="G9" s="23" t="s">
        <v>187</v>
      </c>
      <c r="H9" s="25">
        <v>1.2</v>
      </c>
    </row>
    <row r="10" spans="1:8" ht="62.5" x14ac:dyDescent="0.35">
      <c r="A10" s="23">
        <v>160228</v>
      </c>
      <c r="B10" s="24" t="s">
        <v>484</v>
      </c>
      <c r="C10" s="23">
        <v>232373</v>
      </c>
      <c r="D10" s="24" t="s">
        <v>153</v>
      </c>
      <c r="E10" s="24" t="s">
        <v>154</v>
      </c>
      <c r="F10" s="24" t="s">
        <v>485</v>
      </c>
      <c r="G10" s="23" t="s">
        <v>187</v>
      </c>
      <c r="H10" s="25">
        <v>1.29</v>
      </c>
    </row>
    <row r="11" spans="1:8" ht="62.5" x14ac:dyDescent="0.35">
      <c r="A11" s="23">
        <v>190004</v>
      </c>
      <c r="B11" s="24" t="s">
        <v>532</v>
      </c>
      <c r="C11" s="23">
        <v>232373</v>
      </c>
      <c r="D11" s="24" t="s">
        <v>153</v>
      </c>
      <c r="E11" s="24" t="s">
        <v>154</v>
      </c>
      <c r="F11" s="24" t="s">
        <v>528</v>
      </c>
      <c r="G11" s="23" t="s">
        <v>187</v>
      </c>
      <c r="H11" s="25">
        <v>3.59</v>
      </c>
    </row>
    <row r="12" spans="1:8" ht="62.5" x14ac:dyDescent="0.35">
      <c r="A12" s="23">
        <v>160477</v>
      </c>
      <c r="B12" s="24" t="s">
        <v>543</v>
      </c>
      <c r="C12" s="23">
        <v>232373</v>
      </c>
      <c r="D12" s="24" t="s">
        <v>153</v>
      </c>
      <c r="E12" s="24" t="s">
        <v>154</v>
      </c>
      <c r="F12" s="24" t="s">
        <v>42</v>
      </c>
      <c r="G12" s="23" t="s">
        <v>187</v>
      </c>
      <c r="H12" s="25">
        <v>1.4</v>
      </c>
    </row>
  </sheetData>
  <autoFilter ref="A6:H12" xr:uid="{EB5BDDCB-DACB-48A2-A905-C19FB2E6A580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DD4E-FF8C-40DE-BD6C-24E7B177DA4F}">
  <dimension ref="A1:H9"/>
  <sheetViews>
    <sheetView workbookViewId="0">
      <selection activeCell="A33" sqref="A33"/>
    </sheetView>
  </sheetViews>
  <sheetFormatPr defaultColWidth="9.1796875" defaultRowHeight="14.5" x14ac:dyDescent="0.35"/>
  <cols>
    <col min="1" max="1" width="9.1796875" style="32"/>
    <col min="2" max="2" width="19.7265625" style="32" customWidth="1"/>
    <col min="3" max="3" width="9.453125" style="32" customWidth="1"/>
    <col min="4" max="4" width="39.81640625" style="32" customWidth="1"/>
    <col min="5" max="5" width="70.7265625" style="32" customWidth="1"/>
    <col min="6" max="6" width="13.54296875" style="32" bestFit="1" customWidth="1"/>
    <col min="7" max="7" width="27.7265625" style="32" customWidth="1"/>
    <col min="8" max="8" width="27.453125" style="32" customWidth="1"/>
    <col min="9" max="16384" width="9.1796875" style="32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(_xlfn.STDEV.P(H7:H9)/H4)*100%</f>
        <v>2.1335118397869984E-2</v>
      </c>
    </row>
    <row r="3" spans="1:8" x14ac:dyDescent="0.35">
      <c r="G3" s="33" t="s">
        <v>814</v>
      </c>
      <c r="H3" s="35">
        <f>MEDIAN(H7:H9)</f>
        <v>1.57</v>
      </c>
    </row>
    <row r="4" spans="1:8" x14ac:dyDescent="0.35">
      <c r="G4" s="33" t="s">
        <v>813</v>
      </c>
      <c r="H4" s="35">
        <f>AVERAGE(H7:H9)</f>
        <v>1.5466666666666669</v>
      </c>
    </row>
    <row r="6" spans="1:8" x14ac:dyDescent="0.35">
      <c r="A6" s="36" t="s">
        <v>0</v>
      </c>
      <c r="B6" s="36" t="s">
        <v>7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5</v>
      </c>
      <c r="H6" s="36" t="s">
        <v>6</v>
      </c>
    </row>
    <row r="7" spans="1:8" ht="37.5" x14ac:dyDescent="0.35">
      <c r="A7" s="41">
        <v>943001</v>
      </c>
      <c r="B7" s="42" t="s">
        <v>545</v>
      </c>
      <c r="C7" s="41">
        <v>242873</v>
      </c>
      <c r="D7" s="42" t="s">
        <v>230</v>
      </c>
      <c r="E7" s="42" t="s">
        <v>231</v>
      </c>
      <c r="F7" s="42" t="s">
        <v>485</v>
      </c>
      <c r="G7" s="41" t="s">
        <v>546</v>
      </c>
      <c r="H7" s="43">
        <v>1.5</v>
      </c>
    </row>
    <row r="8" spans="1:8" ht="37.5" x14ac:dyDescent="0.35">
      <c r="A8" s="41">
        <v>943001</v>
      </c>
      <c r="B8" s="42" t="s">
        <v>549</v>
      </c>
      <c r="C8" s="41">
        <v>242873</v>
      </c>
      <c r="D8" s="42" t="s">
        <v>230</v>
      </c>
      <c r="E8" s="42" t="s">
        <v>231</v>
      </c>
      <c r="F8" s="42" t="s">
        <v>548</v>
      </c>
      <c r="G8" s="41" t="s">
        <v>546</v>
      </c>
      <c r="H8" s="43">
        <v>1.57</v>
      </c>
    </row>
    <row r="9" spans="1:8" ht="37.5" x14ac:dyDescent="0.35">
      <c r="A9" s="41">
        <v>943001</v>
      </c>
      <c r="B9" s="42" t="s">
        <v>550</v>
      </c>
      <c r="C9" s="41">
        <v>242873</v>
      </c>
      <c r="D9" s="42" t="s">
        <v>230</v>
      </c>
      <c r="E9" s="42" t="s">
        <v>231</v>
      </c>
      <c r="F9" s="42" t="s">
        <v>189</v>
      </c>
      <c r="G9" s="41" t="s">
        <v>546</v>
      </c>
      <c r="H9" s="43">
        <v>1.57</v>
      </c>
    </row>
  </sheetData>
  <autoFilter ref="A6:H9" xr:uid="{C11EDD4E-FF8C-40DE-BD6C-24E7B177DA4F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DDB26-7038-4238-BE23-A939EAC0DCD2}">
  <dimension ref="A1:H18"/>
  <sheetViews>
    <sheetView topLeftCell="B1" workbookViewId="0">
      <selection activeCell="H3" sqref="H3"/>
    </sheetView>
  </sheetViews>
  <sheetFormatPr defaultColWidth="9.1796875" defaultRowHeight="14.5" x14ac:dyDescent="0.35"/>
  <cols>
    <col min="1" max="1" width="9.1796875" style="32"/>
    <col min="2" max="2" width="19.7265625" style="32" customWidth="1"/>
    <col min="3" max="3" width="9.453125" style="32" customWidth="1"/>
    <col min="4" max="4" width="30.81640625" style="32" customWidth="1"/>
    <col min="5" max="5" width="70.7265625" style="32" customWidth="1"/>
    <col min="6" max="6" width="13.54296875" style="32" bestFit="1" customWidth="1"/>
    <col min="7" max="7" width="27.7265625" style="32" customWidth="1"/>
    <col min="8" max="8" width="27.453125" style="32" customWidth="1"/>
    <col min="9" max="16384" width="9.1796875" style="32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(_xlfn.STDEV.P(H7:H18)/H4)*100%</f>
        <v>0.57149534768524757</v>
      </c>
    </row>
    <row r="3" spans="1:8" x14ac:dyDescent="0.35">
      <c r="G3" s="33" t="s">
        <v>814</v>
      </c>
      <c r="H3" s="35">
        <f>MEDIAN(H7:H18)</f>
        <v>8.5949999999999989</v>
      </c>
    </row>
    <row r="4" spans="1:8" x14ac:dyDescent="0.35">
      <c r="G4" s="33" t="s">
        <v>813</v>
      </c>
      <c r="H4" s="35">
        <f>AVERAGE(H7:H18)</f>
        <v>11.464166666666666</v>
      </c>
    </row>
    <row r="6" spans="1:8" x14ac:dyDescent="0.35">
      <c r="A6" s="36" t="s">
        <v>0</v>
      </c>
      <c r="B6" s="36" t="s">
        <v>7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5</v>
      </c>
      <c r="H6" s="36" t="s">
        <v>6</v>
      </c>
    </row>
    <row r="7" spans="1:8" ht="50" x14ac:dyDescent="0.35">
      <c r="A7" s="41">
        <v>983781</v>
      </c>
      <c r="B7" s="42" t="s">
        <v>555</v>
      </c>
      <c r="C7" s="41">
        <v>463131</v>
      </c>
      <c r="D7" s="42" t="s">
        <v>173</v>
      </c>
      <c r="E7" s="42" t="s">
        <v>174</v>
      </c>
      <c r="F7" s="42" t="s">
        <v>528</v>
      </c>
      <c r="G7" s="41" t="s">
        <v>128</v>
      </c>
      <c r="H7" s="43">
        <v>22.6</v>
      </c>
    </row>
    <row r="8" spans="1:8" ht="50" x14ac:dyDescent="0.35">
      <c r="A8" s="41">
        <v>153048</v>
      </c>
      <c r="B8" s="42" t="s">
        <v>172</v>
      </c>
      <c r="C8" s="41">
        <v>463131</v>
      </c>
      <c r="D8" s="42" t="s">
        <v>173</v>
      </c>
      <c r="E8" s="42" t="s">
        <v>174</v>
      </c>
      <c r="F8" s="42" t="s">
        <v>67</v>
      </c>
      <c r="G8" s="41" t="s">
        <v>128</v>
      </c>
      <c r="H8" s="43">
        <v>7.92</v>
      </c>
    </row>
    <row r="9" spans="1:8" ht="50" x14ac:dyDescent="0.35">
      <c r="A9" s="41">
        <v>153048</v>
      </c>
      <c r="B9" s="42" t="s">
        <v>172</v>
      </c>
      <c r="C9" s="41">
        <v>463131</v>
      </c>
      <c r="D9" s="42" t="s">
        <v>173</v>
      </c>
      <c r="E9" s="42" t="s">
        <v>174</v>
      </c>
      <c r="F9" s="42" t="s">
        <v>67</v>
      </c>
      <c r="G9" s="41" t="s">
        <v>128</v>
      </c>
      <c r="H9" s="43">
        <v>9.19</v>
      </c>
    </row>
    <row r="10" spans="1:8" ht="50" x14ac:dyDescent="0.35">
      <c r="A10" s="41">
        <v>153048</v>
      </c>
      <c r="B10" s="42" t="s">
        <v>172</v>
      </c>
      <c r="C10" s="41">
        <v>463131</v>
      </c>
      <c r="D10" s="42" t="s">
        <v>173</v>
      </c>
      <c r="E10" s="42" t="s">
        <v>174</v>
      </c>
      <c r="F10" s="42" t="s">
        <v>67</v>
      </c>
      <c r="G10" s="41" t="s">
        <v>128</v>
      </c>
      <c r="H10" s="43">
        <v>8</v>
      </c>
    </row>
    <row r="11" spans="1:8" ht="50" x14ac:dyDescent="0.35">
      <c r="A11" s="41">
        <v>160185</v>
      </c>
      <c r="B11" s="42" t="s">
        <v>450</v>
      </c>
      <c r="C11" s="41">
        <v>463131</v>
      </c>
      <c r="D11" s="42" t="s">
        <v>173</v>
      </c>
      <c r="E11" s="42" t="s">
        <v>174</v>
      </c>
      <c r="F11" s="42" t="s">
        <v>224</v>
      </c>
      <c r="G11" s="41" t="s">
        <v>451</v>
      </c>
      <c r="H11" s="43">
        <v>4.1900000000000004</v>
      </c>
    </row>
    <row r="12" spans="1:8" ht="50" x14ac:dyDescent="0.35">
      <c r="A12" s="41">
        <v>158146</v>
      </c>
      <c r="B12" s="42" t="s">
        <v>467</v>
      </c>
      <c r="C12" s="41">
        <v>463131</v>
      </c>
      <c r="D12" s="42" t="s">
        <v>173</v>
      </c>
      <c r="E12" s="42" t="s">
        <v>174</v>
      </c>
      <c r="F12" s="42" t="s">
        <v>316</v>
      </c>
      <c r="G12" s="41" t="s">
        <v>128</v>
      </c>
      <c r="H12" s="43">
        <v>13.9</v>
      </c>
    </row>
    <row r="13" spans="1:8" ht="50" x14ac:dyDescent="0.35">
      <c r="A13" s="41">
        <v>158146</v>
      </c>
      <c r="B13" s="42" t="s">
        <v>467</v>
      </c>
      <c r="C13" s="41">
        <v>463131</v>
      </c>
      <c r="D13" s="42" t="s">
        <v>173</v>
      </c>
      <c r="E13" s="42" t="s">
        <v>174</v>
      </c>
      <c r="F13" s="42" t="s">
        <v>316</v>
      </c>
      <c r="G13" s="41" t="s">
        <v>128</v>
      </c>
      <c r="H13" s="43">
        <v>20.9</v>
      </c>
    </row>
    <row r="14" spans="1:8" ht="50" x14ac:dyDescent="0.35">
      <c r="A14" s="41">
        <v>158146</v>
      </c>
      <c r="B14" s="42" t="s">
        <v>467</v>
      </c>
      <c r="C14" s="41">
        <v>463131</v>
      </c>
      <c r="D14" s="42" t="s">
        <v>173</v>
      </c>
      <c r="E14" s="42" t="s">
        <v>174</v>
      </c>
      <c r="F14" s="42" t="s">
        <v>316</v>
      </c>
      <c r="G14" s="41" t="s">
        <v>128</v>
      </c>
      <c r="H14" s="43">
        <v>17.899999999999999</v>
      </c>
    </row>
    <row r="15" spans="1:8" ht="50" x14ac:dyDescent="0.35">
      <c r="A15" s="41">
        <v>160233</v>
      </c>
      <c r="B15" s="42" t="s">
        <v>486</v>
      </c>
      <c r="C15" s="41">
        <v>463131</v>
      </c>
      <c r="D15" s="42" t="s">
        <v>173</v>
      </c>
      <c r="E15" s="42" t="s">
        <v>174</v>
      </c>
      <c r="F15" s="42" t="s">
        <v>92</v>
      </c>
      <c r="G15" s="41" t="s">
        <v>451</v>
      </c>
      <c r="H15" s="43">
        <v>18.12</v>
      </c>
    </row>
    <row r="16" spans="1:8" ht="50" x14ac:dyDescent="0.35">
      <c r="A16" s="41">
        <v>765704</v>
      </c>
      <c r="B16" s="42" t="s">
        <v>551</v>
      </c>
      <c r="C16" s="41">
        <v>463131</v>
      </c>
      <c r="D16" s="42" t="s">
        <v>173</v>
      </c>
      <c r="E16" s="42" t="s">
        <v>174</v>
      </c>
      <c r="F16" s="42" t="s">
        <v>188</v>
      </c>
      <c r="G16" s="41" t="s">
        <v>128</v>
      </c>
      <c r="H16" s="43">
        <v>5.45</v>
      </c>
    </row>
    <row r="17" spans="1:8" ht="50" x14ac:dyDescent="0.35">
      <c r="A17" s="41">
        <v>160339</v>
      </c>
      <c r="B17" s="42" t="s">
        <v>558</v>
      </c>
      <c r="C17" s="41">
        <v>463131</v>
      </c>
      <c r="D17" s="42" t="s">
        <v>173</v>
      </c>
      <c r="E17" s="42" t="s">
        <v>174</v>
      </c>
      <c r="F17" s="42" t="s">
        <v>240</v>
      </c>
      <c r="G17" s="41" t="s">
        <v>451</v>
      </c>
      <c r="H17" s="43">
        <v>4.5</v>
      </c>
    </row>
    <row r="18" spans="1:8" ht="50" x14ac:dyDescent="0.35">
      <c r="A18" s="41">
        <v>988349</v>
      </c>
      <c r="B18" s="42" t="s">
        <v>559</v>
      </c>
      <c r="C18" s="41">
        <v>463131</v>
      </c>
      <c r="D18" s="42" t="s">
        <v>173</v>
      </c>
      <c r="E18" s="42" t="s">
        <v>174</v>
      </c>
      <c r="F18" s="42" t="s">
        <v>254</v>
      </c>
      <c r="G18" s="41" t="s">
        <v>451</v>
      </c>
      <c r="H18" s="43">
        <v>4.9000000000000004</v>
      </c>
    </row>
  </sheetData>
  <autoFilter ref="A6:H18" xr:uid="{74FDDB26-7038-4238-BE23-A939EAC0DCD2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B509-A6EA-4C20-8078-D14B291DDCAE}">
  <dimension ref="A1:H11"/>
  <sheetViews>
    <sheetView workbookViewId="0">
      <selection activeCell="F14" sqref="F14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(_xlfn.STDEV.P(H7:H11)/H4)*100%</f>
        <v>0.28695033183987112</v>
      </c>
    </row>
    <row r="3" spans="1:8" x14ac:dyDescent="0.35">
      <c r="G3" s="33" t="s">
        <v>814</v>
      </c>
      <c r="H3" s="35">
        <f>MEDIAN(H7:H11)</f>
        <v>7</v>
      </c>
    </row>
    <row r="4" spans="1:8" x14ac:dyDescent="0.35">
      <c r="G4" s="33" t="s">
        <v>813</v>
      </c>
      <c r="H4" s="35">
        <f>AVERAGE(H7:H11)</f>
        <v>6.5439999999999996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5" x14ac:dyDescent="0.35">
      <c r="A7" s="26">
        <v>70008</v>
      </c>
      <c r="B7" s="27" t="s">
        <v>560</v>
      </c>
      <c r="C7" s="26">
        <v>292565</v>
      </c>
      <c r="D7" s="10" t="s">
        <v>561</v>
      </c>
      <c r="E7" s="24" t="s">
        <v>562</v>
      </c>
      <c r="F7" s="27" t="s">
        <v>323</v>
      </c>
      <c r="G7" s="26" t="s">
        <v>392</v>
      </c>
      <c r="H7" s="28">
        <v>2.9</v>
      </c>
    </row>
    <row r="8" spans="1:8" ht="25" x14ac:dyDescent="0.35">
      <c r="A8" s="26">
        <v>926196</v>
      </c>
      <c r="B8" s="27" t="s">
        <v>564</v>
      </c>
      <c r="C8" s="26">
        <v>292565</v>
      </c>
      <c r="D8" s="24" t="s">
        <v>561</v>
      </c>
      <c r="E8" s="24" t="s">
        <v>562</v>
      </c>
      <c r="F8" s="27" t="s">
        <v>438</v>
      </c>
      <c r="G8" s="26" t="s">
        <v>392</v>
      </c>
      <c r="H8" s="28">
        <v>7</v>
      </c>
    </row>
    <row r="9" spans="1:8" ht="29" x14ac:dyDescent="0.35">
      <c r="A9" s="49"/>
      <c r="B9" s="13" t="s">
        <v>854</v>
      </c>
      <c r="C9" s="49"/>
      <c r="D9" s="51" t="s">
        <v>851</v>
      </c>
      <c r="E9" s="52" t="s">
        <v>848</v>
      </c>
      <c r="F9" s="49"/>
      <c r="G9" s="26" t="s">
        <v>392</v>
      </c>
      <c r="H9" s="53">
        <v>7.9</v>
      </c>
    </row>
    <row r="10" spans="1:8" ht="87" x14ac:dyDescent="0.35">
      <c r="A10" s="49"/>
      <c r="B10" s="13" t="s">
        <v>854</v>
      </c>
      <c r="C10" s="49"/>
      <c r="D10" s="51" t="s">
        <v>852</v>
      </c>
      <c r="E10" s="52" t="s">
        <v>849</v>
      </c>
      <c r="F10" s="49"/>
      <c r="G10" s="26" t="s">
        <v>392</v>
      </c>
      <c r="H10" s="53">
        <v>6.9</v>
      </c>
    </row>
    <row r="11" spans="1:8" ht="87" x14ac:dyDescent="0.35">
      <c r="A11" s="49"/>
      <c r="B11" s="13" t="s">
        <v>854</v>
      </c>
      <c r="C11" s="49"/>
      <c r="D11" s="51" t="s">
        <v>853</v>
      </c>
      <c r="E11" s="54" t="s">
        <v>850</v>
      </c>
      <c r="F11" s="49"/>
      <c r="G11" s="26" t="s">
        <v>392</v>
      </c>
      <c r="H11" s="53">
        <v>8.02</v>
      </c>
    </row>
  </sheetData>
  <mergeCells count="1">
    <mergeCell ref="G1:H1"/>
  </mergeCells>
  <hyperlinks>
    <hyperlink ref="D9" r:id="rId1" xr:uid="{7BEE42ED-BCC9-4F12-A7CE-926A51DFF1E9}"/>
    <hyperlink ref="D10" r:id="rId2" xr:uid="{8AE2728A-3BC4-4975-BEA8-74C608080945}"/>
    <hyperlink ref="D11" r:id="rId3" xr:uid="{28064DC4-5B8B-46EC-850D-5959B94B468B}"/>
  </hyperlink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9ECFB-6C8D-4BF3-B531-CFB34BD7568D}">
  <dimension ref="A1:H16"/>
  <sheetViews>
    <sheetView workbookViewId="0">
      <selection activeCell="H3" sqref="H3"/>
    </sheetView>
  </sheetViews>
  <sheetFormatPr defaultRowHeight="14.5" x14ac:dyDescent="0.35"/>
  <cols>
    <col min="2" max="2" width="19.7265625" customWidth="1"/>
    <col min="3" max="3" width="9.453125" customWidth="1"/>
    <col min="4" max="4" width="16.4531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(_xlfn.STDEV.P(H7:H16)/H4)*100%</f>
        <v>0.43371675957141587</v>
      </c>
    </row>
    <row r="3" spans="1:8" x14ac:dyDescent="0.35">
      <c r="G3" s="33" t="s">
        <v>814</v>
      </c>
      <c r="H3" s="35">
        <f>MEDIAN(H7:H16)</f>
        <v>11.14</v>
      </c>
    </row>
    <row r="4" spans="1:8" x14ac:dyDescent="0.35">
      <c r="G4" s="33" t="s">
        <v>813</v>
      </c>
      <c r="H4" s="35">
        <f>AVERAGE(H7:H16)</f>
        <v>12.298999999999999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5" x14ac:dyDescent="0.35">
      <c r="A7" s="20">
        <v>926119</v>
      </c>
      <c r="B7" s="10" t="s">
        <v>155</v>
      </c>
      <c r="C7" s="20">
        <v>402822</v>
      </c>
      <c r="D7" s="10" t="s">
        <v>156</v>
      </c>
      <c r="E7" s="10" t="s">
        <v>157</v>
      </c>
      <c r="F7" s="10" t="s">
        <v>22</v>
      </c>
      <c r="G7" s="20" t="s">
        <v>12</v>
      </c>
      <c r="H7" s="4">
        <v>10.33</v>
      </c>
    </row>
    <row r="8" spans="1:8" ht="25" x14ac:dyDescent="0.35">
      <c r="A8" s="20">
        <v>926119</v>
      </c>
      <c r="B8" s="10" t="s">
        <v>155</v>
      </c>
      <c r="C8" s="20">
        <v>402822</v>
      </c>
      <c r="D8" s="10" t="s">
        <v>156</v>
      </c>
      <c r="E8" s="10" t="s">
        <v>157</v>
      </c>
      <c r="F8" s="10" t="s">
        <v>22</v>
      </c>
      <c r="G8" s="20" t="s">
        <v>12</v>
      </c>
      <c r="H8" s="4">
        <v>10.33</v>
      </c>
    </row>
    <row r="9" spans="1:8" ht="25" x14ac:dyDescent="0.35">
      <c r="A9" s="20">
        <v>984673</v>
      </c>
      <c r="B9" s="10" t="s">
        <v>339</v>
      </c>
      <c r="C9" s="20">
        <v>402822</v>
      </c>
      <c r="D9" s="10" t="s">
        <v>156</v>
      </c>
      <c r="E9" s="10" t="s">
        <v>157</v>
      </c>
      <c r="F9" s="10" t="s">
        <v>340</v>
      </c>
      <c r="G9" s="20" t="s">
        <v>12</v>
      </c>
      <c r="H9" s="4">
        <v>11.95</v>
      </c>
    </row>
    <row r="10" spans="1:8" ht="25" x14ac:dyDescent="0.35">
      <c r="A10" s="20">
        <v>987489</v>
      </c>
      <c r="B10" s="10" t="s">
        <v>565</v>
      </c>
      <c r="C10" s="20">
        <v>402822</v>
      </c>
      <c r="D10" s="10" t="s">
        <v>156</v>
      </c>
      <c r="E10" s="10" t="s">
        <v>157</v>
      </c>
      <c r="F10" s="10" t="s">
        <v>563</v>
      </c>
      <c r="G10" s="20" t="s">
        <v>12</v>
      </c>
      <c r="H10" s="4">
        <v>6.37</v>
      </c>
    </row>
    <row r="11" spans="1:8" ht="25" x14ac:dyDescent="0.35">
      <c r="A11" s="20">
        <v>987809</v>
      </c>
      <c r="B11" s="10" t="s">
        <v>566</v>
      </c>
      <c r="C11" s="20">
        <v>402822</v>
      </c>
      <c r="D11" s="10" t="s">
        <v>156</v>
      </c>
      <c r="E11" s="10" t="s">
        <v>157</v>
      </c>
      <c r="F11" s="10" t="s">
        <v>515</v>
      </c>
      <c r="G11" s="20" t="s">
        <v>12</v>
      </c>
      <c r="H11" s="4">
        <v>22</v>
      </c>
    </row>
    <row r="12" spans="1:8" ht="25" x14ac:dyDescent="0.35">
      <c r="A12" s="20">
        <v>986007</v>
      </c>
      <c r="B12" s="10" t="s">
        <v>567</v>
      </c>
      <c r="C12" s="20">
        <v>402822</v>
      </c>
      <c r="D12" s="10" t="s">
        <v>156</v>
      </c>
      <c r="E12" s="10" t="s">
        <v>157</v>
      </c>
      <c r="F12" s="10" t="s">
        <v>31</v>
      </c>
      <c r="G12" s="20" t="s">
        <v>12</v>
      </c>
      <c r="H12" s="4">
        <v>6</v>
      </c>
    </row>
    <row r="13" spans="1:8" ht="25" x14ac:dyDescent="0.35">
      <c r="A13" s="20">
        <v>988841</v>
      </c>
      <c r="B13" s="10" t="s">
        <v>568</v>
      </c>
      <c r="C13" s="20">
        <v>402822</v>
      </c>
      <c r="D13" s="10" t="s">
        <v>156</v>
      </c>
      <c r="E13" s="10" t="s">
        <v>157</v>
      </c>
      <c r="F13" s="10" t="s">
        <v>171</v>
      </c>
      <c r="G13" s="20" t="s">
        <v>12</v>
      </c>
      <c r="H13" s="4">
        <v>12.72</v>
      </c>
    </row>
    <row r="14" spans="1:8" ht="25" x14ac:dyDescent="0.35">
      <c r="A14" s="20">
        <v>158125</v>
      </c>
      <c r="B14" s="10" t="s">
        <v>569</v>
      </c>
      <c r="C14" s="20">
        <v>402822</v>
      </c>
      <c r="D14" s="10" t="s">
        <v>156</v>
      </c>
      <c r="E14" s="10" t="s">
        <v>157</v>
      </c>
      <c r="F14" s="10" t="s">
        <v>409</v>
      </c>
      <c r="G14" s="20" t="s">
        <v>12</v>
      </c>
      <c r="H14" s="4">
        <v>18.899999999999999</v>
      </c>
    </row>
    <row r="15" spans="1:8" ht="25" x14ac:dyDescent="0.35">
      <c r="A15" s="20">
        <v>158516</v>
      </c>
      <c r="B15" s="10" t="s">
        <v>570</v>
      </c>
      <c r="C15" s="20">
        <v>402822</v>
      </c>
      <c r="D15" s="10" t="s">
        <v>156</v>
      </c>
      <c r="E15" s="10" t="s">
        <v>157</v>
      </c>
      <c r="F15" s="10" t="s">
        <v>62</v>
      </c>
      <c r="G15" s="20" t="s">
        <v>12</v>
      </c>
      <c r="H15" s="4">
        <v>17.850000000000001</v>
      </c>
    </row>
    <row r="16" spans="1:8" ht="25" x14ac:dyDescent="0.35">
      <c r="A16" s="20">
        <v>986835</v>
      </c>
      <c r="B16" s="10" t="s">
        <v>571</v>
      </c>
      <c r="C16" s="20">
        <v>402822</v>
      </c>
      <c r="D16" s="10" t="s">
        <v>156</v>
      </c>
      <c r="E16" s="10" t="s">
        <v>157</v>
      </c>
      <c r="F16" s="10" t="s">
        <v>278</v>
      </c>
      <c r="G16" s="20" t="s">
        <v>12</v>
      </c>
      <c r="H16" s="4">
        <v>6.54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  <ignoredErrors>
    <ignoredError sqref="B7:B16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21C8-82DD-4B97-9CBB-D19FC99F2E34}">
  <dimension ref="A1:H256"/>
  <sheetViews>
    <sheetView topLeftCell="B1" workbookViewId="0">
      <selection activeCell="H4" sqref="H4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(_xlfn.STDEV.P(H7:H256)/H4)*100%</f>
        <v>0.34826236353778978</v>
      </c>
    </row>
    <row r="3" spans="1:8" x14ac:dyDescent="0.35">
      <c r="G3" s="33" t="s">
        <v>814</v>
      </c>
      <c r="H3" s="35">
        <f>MEDIAN(H7:H256)</f>
        <v>5.9050000000000002</v>
      </c>
    </row>
    <row r="4" spans="1:8" x14ac:dyDescent="0.35">
      <c r="G4" s="33" t="s">
        <v>813</v>
      </c>
      <c r="H4" s="35">
        <f>AVERAGE(H7:H256)</f>
        <v>6.5085264000000027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5" x14ac:dyDescent="0.35">
      <c r="A7" s="20">
        <v>160002</v>
      </c>
      <c r="B7" s="10" t="s">
        <v>572</v>
      </c>
      <c r="C7" s="20">
        <v>269941</v>
      </c>
      <c r="D7" s="10" t="s">
        <v>125</v>
      </c>
      <c r="E7" s="10" t="s">
        <v>126</v>
      </c>
      <c r="F7" s="10" t="s">
        <v>299</v>
      </c>
      <c r="G7" s="20" t="s">
        <v>138</v>
      </c>
      <c r="H7" s="4">
        <v>8.99</v>
      </c>
    </row>
    <row r="8" spans="1:8" ht="25" x14ac:dyDescent="0.35">
      <c r="A8" s="20">
        <v>926500</v>
      </c>
      <c r="B8" s="10" t="s">
        <v>573</v>
      </c>
      <c r="C8" s="20">
        <v>269941</v>
      </c>
      <c r="D8" s="10" t="s">
        <v>125</v>
      </c>
      <c r="E8" s="10" t="s">
        <v>126</v>
      </c>
      <c r="F8" s="10" t="s">
        <v>255</v>
      </c>
      <c r="G8" s="20" t="s">
        <v>128</v>
      </c>
      <c r="H8" s="4">
        <v>12.2</v>
      </c>
    </row>
    <row r="9" spans="1:8" ht="25" x14ac:dyDescent="0.35">
      <c r="A9" s="20">
        <v>155126</v>
      </c>
      <c r="B9" s="10" t="s">
        <v>574</v>
      </c>
      <c r="C9" s="20">
        <v>269941</v>
      </c>
      <c r="D9" s="10" t="s">
        <v>125</v>
      </c>
      <c r="E9" s="10" t="s">
        <v>126</v>
      </c>
      <c r="F9" s="10" t="s">
        <v>229</v>
      </c>
      <c r="G9" s="20" t="s">
        <v>128</v>
      </c>
      <c r="H9" s="4">
        <v>12</v>
      </c>
    </row>
    <row r="10" spans="1:8" ht="25" x14ac:dyDescent="0.35">
      <c r="A10" s="20">
        <v>926703</v>
      </c>
      <c r="B10" s="10" t="s">
        <v>575</v>
      </c>
      <c r="C10" s="20">
        <v>269941</v>
      </c>
      <c r="D10" s="10" t="s">
        <v>125</v>
      </c>
      <c r="E10" s="10" t="s">
        <v>126</v>
      </c>
      <c r="F10" s="10" t="s">
        <v>366</v>
      </c>
      <c r="G10" s="20" t="s">
        <v>138</v>
      </c>
      <c r="H10" s="4">
        <v>5.9</v>
      </c>
    </row>
    <row r="11" spans="1:8" ht="25" x14ac:dyDescent="0.35">
      <c r="A11" s="20">
        <v>926703</v>
      </c>
      <c r="B11" s="10" t="s">
        <v>575</v>
      </c>
      <c r="C11" s="20">
        <v>269941</v>
      </c>
      <c r="D11" s="10" t="s">
        <v>125</v>
      </c>
      <c r="E11" s="10" t="s">
        <v>126</v>
      </c>
      <c r="F11" s="10" t="s">
        <v>366</v>
      </c>
      <c r="G11" s="20" t="s">
        <v>138</v>
      </c>
      <c r="H11" s="4">
        <v>5.89</v>
      </c>
    </row>
    <row r="12" spans="1:8" ht="25" x14ac:dyDescent="0.35">
      <c r="A12" s="20">
        <v>982733</v>
      </c>
      <c r="B12" s="10" t="s">
        <v>576</v>
      </c>
      <c r="C12" s="20">
        <v>269941</v>
      </c>
      <c r="D12" s="10" t="s">
        <v>125</v>
      </c>
      <c r="E12" s="10" t="s">
        <v>126</v>
      </c>
      <c r="F12" s="10" t="s">
        <v>65</v>
      </c>
      <c r="G12" s="20" t="s">
        <v>128</v>
      </c>
      <c r="H12" s="4">
        <v>5</v>
      </c>
    </row>
    <row r="13" spans="1:8" ht="25" x14ac:dyDescent="0.35">
      <c r="A13" s="20">
        <v>982885</v>
      </c>
      <c r="B13" s="10" t="s">
        <v>577</v>
      </c>
      <c r="C13" s="20">
        <v>269941</v>
      </c>
      <c r="D13" s="10" t="s">
        <v>125</v>
      </c>
      <c r="E13" s="10" t="s">
        <v>126</v>
      </c>
      <c r="F13" s="10" t="s">
        <v>59</v>
      </c>
      <c r="G13" s="20" t="s">
        <v>128</v>
      </c>
      <c r="H13" s="4">
        <v>6</v>
      </c>
    </row>
    <row r="14" spans="1:8" ht="25" x14ac:dyDescent="0.35">
      <c r="A14" s="20">
        <v>154039</v>
      </c>
      <c r="B14" s="10" t="s">
        <v>580</v>
      </c>
      <c r="C14" s="20">
        <v>269941</v>
      </c>
      <c r="D14" s="10" t="s">
        <v>125</v>
      </c>
      <c r="E14" s="10" t="s">
        <v>126</v>
      </c>
      <c r="F14" s="10" t="s">
        <v>74</v>
      </c>
      <c r="G14" s="20" t="s">
        <v>128</v>
      </c>
      <c r="H14" s="4">
        <v>8.9700000000000006</v>
      </c>
    </row>
    <row r="15" spans="1:8" ht="25" x14ac:dyDescent="0.35">
      <c r="A15" s="20">
        <v>160005</v>
      </c>
      <c r="B15" s="10" t="s">
        <v>581</v>
      </c>
      <c r="C15" s="20">
        <v>269941</v>
      </c>
      <c r="D15" s="10" t="s">
        <v>125</v>
      </c>
      <c r="E15" s="10" t="s">
        <v>126</v>
      </c>
      <c r="F15" s="10" t="s">
        <v>254</v>
      </c>
      <c r="G15" s="20" t="s">
        <v>138</v>
      </c>
      <c r="H15" s="4">
        <v>6.2</v>
      </c>
    </row>
    <row r="16" spans="1:8" ht="25" x14ac:dyDescent="0.35">
      <c r="A16" s="20">
        <v>160020</v>
      </c>
      <c r="B16" s="10" t="s">
        <v>535</v>
      </c>
      <c r="C16" s="20">
        <v>269941</v>
      </c>
      <c r="D16" s="10" t="s">
        <v>125</v>
      </c>
      <c r="E16" s="10" t="s">
        <v>126</v>
      </c>
      <c r="F16" s="10" t="s">
        <v>536</v>
      </c>
      <c r="G16" s="20" t="s">
        <v>138</v>
      </c>
      <c r="H16" s="4">
        <v>7.5</v>
      </c>
    </row>
    <row r="17" spans="1:8" ht="25" x14ac:dyDescent="0.35">
      <c r="A17" s="20">
        <v>257027</v>
      </c>
      <c r="B17" s="10" t="s">
        <v>582</v>
      </c>
      <c r="C17" s="20">
        <v>269941</v>
      </c>
      <c r="D17" s="10" t="s">
        <v>125</v>
      </c>
      <c r="E17" s="10" t="s">
        <v>126</v>
      </c>
      <c r="F17" s="10" t="s">
        <v>349</v>
      </c>
      <c r="G17" s="20" t="s">
        <v>128</v>
      </c>
      <c r="H17" s="4">
        <v>5.05</v>
      </c>
    </row>
    <row r="18" spans="1:8" ht="25" x14ac:dyDescent="0.35">
      <c r="A18" s="20">
        <v>257028</v>
      </c>
      <c r="B18" s="10" t="s">
        <v>584</v>
      </c>
      <c r="C18" s="20">
        <v>269941</v>
      </c>
      <c r="D18" s="10" t="s">
        <v>125</v>
      </c>
      <c r="E18" s="10" t="s">
        <v>126</v>
      </c>
      <c r="F18" s="10" t="s">
        <v>291</v>
      </c>
      <c r="G18" s="20" t="s">
        <v>138</v>
      </c>
      <c r="H18" s="4">
        <v>8.3800000000000008</v>
      </c>
    </row>
    <row r="19" spans="1:8" ht="25" x14ac:dyDescent="0.35">
      <c r="A19" s="20">
        <v>257029</v>
      </c>
      <c r="B19" s="10" t="s">
        <v>585</v>
      </c>
      <c r="C19" s="20">
        <v>269941</v>
      </c>
      <c r="D19" s="10" t="s">
        <v>125</v>
      </c>
      <c r="E19" s="10" t="s">
        <v>126</v>
      </c>
      <c r="F19" s="10" t="s">
        <v>23</v>
      </c>
      <c r="G19" s="20" t="s">
        <v>128</v>
      </c>
      <c r="H19" s="4">
        <v>8.9</v>
      </c>
    </row>
    <row r="20" spans="1:8" ht="25" x14ac:dyDescent="0.35">
      <c r="A20" s="20">
        <v>788820</v>
      </c>
      <c r="B20" s="10" t="s">
        <v>586</v>
      </c>
      <c r="C20" s="20">
        <v>269941</v>
      </c>
      <c r="D20" s="10" t="s">
        <v>125</v>
      </c>
      <c r="E20" s="10" t="s">
        <v>126</v>
      </c>
      <c r="F20" s="10" t="s">
        <v>345</v>
      </c>
      <c r="G20" s="20" t="s">
        <v>138</v>
      </c>
      <c r="H20" s="4">
        <v>7</v>
      </c>
    </row>
    <row r="21" spans="1:8" ht="25" x14ac:dyDescent="0.35">
      <c r="A21" s="20">
        <v>925866</v>
      </c>
      <c r="B21" s="10" t="s">
        <v>588</v>
      </c>
      <c r="C21" s="20">
        <v>269941</v>
      </c>
      <c r="D21" s="10" t="s">
        <v>125</v>
      </c>
      <c r="E21" s="10" t="s">
        <v>126</v>
      </c>
      <c r="F21" s="10" t="s">
        <v>186</v>
      </c>
      <c r="G21" s="20" t="s">
        <v>138</v>
      </c>
      <c r="H21" s="4">
        <v>7.1</v>
      </c>
    </row>
    <row r="22" spans="1:8" ht="25" x14ac:dyDescent="0.35">
      <c r="A22" s="20">
        <v>980277</v>
      </c>
      <c r="B22" s="10" t="s">
        <v>589</v>
      </c>
      <c r="C22" s="20">
        <v>269941</v>
      </c>
      <c r="D22" s="10" t="s">
        <v>125</v>
      </c>
      <c r="E22" s="10" t="s">
        <v>126</v>
      </c>
      <c r="F22" s="10" t="s">
        <v>309</v>
      </c>
      <c r="G22" s="20" t="s">
        <v>138</v>
      </c>
      <c r="H22" s="4">
        <v>8.4600000000000009</v>
      </c>
    </row>
    <row r="23" spans="1:8" ht="25" x14ac:dyDescent="0.35">
      <c r="A23" s="20">
        <v>154215</v>
      </c>
      <c r="B23" s="10" t="s">
        <v>590</v>
      </c>
      <c r="C23" s="20">
        <v>269941</v>
      </c>
      <c r="D23" s="10" t="s">
        <v>125</v>
      </c>
      <c r="E23" s="10" t="s">
        <v>126</v>
      </c>
      <c r="F23" s="10" t="s">
        <v>409</v>
      </c>
      <c r="G23" s="20" t="s">
        <v>128</v>
      </c>
      <c r="H23" s="4">
        <v>8.4</v>
      </c>
    </row>
    <row r="24" spans="1:8" ht="25" x14ac:dyDescent="0.35">
      <c r="A24" s="20">
        <v>156956</v>
      </c>
      <c r="B24" s="10" t="s">
        <v>591</v>
      </c>
      <c r="C24" s="20">
        <v>269941</v>
      </c>
      <c r="D24" s="10" t="s">
        <v>125</v>
      </c>
      <c r="E24" s="10" t="s">
        <v>126</v>
      </c>
      <c r="F24" s="10" t="s">
        <v>89</v>
      </c>
      <c r="G24" s="20" t="s">
        <v>138</v>
      </c>
      <c r="H24" s="4">
        <v>10.6</v>
      </c>
    </row>
    <row r="25" spans="1:8" ht="25" x14ac:dyDescent="0.35">
      <c r="A25" s="20">
        <v>257031</v>
      </c>
      <c r="B25" s="10" t="s">
        <v>592</v>
      </c>
      <c r="C25" s="20">
        <v>269941</v>
      </c>
      <c r="D25" s="10" t="s">
        <v>125</v>
      </c>
      <c r="E25" s="10" t="s">
        <v>126</v>
      </c>
      <c r="F25" s="10" t="s">
        <v>441</v>
      </c>
      <c r="G25" s="20" t="s">
        <v>138</v>
      </c>
      <c r="H25" s="4">
        <v>7.49</v>
      </c>
    </row>
    <row r="26" spans="1:8" ht="25" x14ac:dyDescent="0.35">
      <c r="A26" s="20">
        <v>784312</v>
      </c>
      <c r="B26" s="10" t="s">
        <v>593</v>
      </c>
      <c r="C26" s="20">
        <v>269941</v>
      </c>
      <c r="D26" s="10" t="s">
        <v>125</v>
      </c>
      <c r="E26" s="10" t="s">
        <v>126</v>
      </c>
      <c r="F26" s="10" t="s">
        <v>86</v>
      </c>
      <c r="G26" s="20" t="s">
        <v>138</v>
      </c>
      <c r="H26" s="4">
        <v>5.35</v>
      </c>
    </row>
    <row r="27" spans="1:8" ht="25" x14ac:dyDescent="0.35">
      <c r="A27" s="20">
        <v>120023</v>
      </c>
      <c r="B27" s="10" t="s">
        <v>594</v>
      </c>
      <c r="C27" s="20">
        <v>269941</v>
      </c>
      <c r="D27" s="10" t="s">
        <v>125</v>
      </c>
      <c r="E27" s="10" t="s">
        <v>126</v>
      </c>
      <c r="F27" s="10" t="s">
        <v>443</v>
      </c>
      <c r="G27" s="20" t="s">
        <v>138</v>
      </c>
      <c r="H27" s="4">
        <v>7.24</v>
      </c>
    </row>
    <row r="28" spans="1:8" ht="25" x14ac:dyDescent="0.35">
      <c r="A28" s="20">
        <v>135014</v>
      </c>
      <c r="B28" s="10" t="s">
        <v>527</v>
      </c>
      <c r="C28" s="20">
        <v>269941</v>
      </c>
      <c r="D28" s="10" t="s">
        <v>125</v>
      </c>
      <c r="E28" s="10" t="s">
        <v>126</v>
      </c>
      <c r="F28" s="10" t="s">
        <v>528</v>
      </c>
      <c r="G28" s="20" t="s">
        <v>128</v>
      </c>
      <c r="H28" s="4">
        <v>5.0999999999999996</v>
      </c>
    </row>
    <row r="29" spans="1:8" ht="25" x14ac:dyDescent="0.35">
      <c r="A29" s="20">
        <v>150247</v>
      </c>
      <c r="B29" s="10" t="s">
        <v>595</v>
      </c>
      <c r="C29" s="20">
        <v>269941</v>
      </c>
      <c r="D29" s="10" t="s">
        <v>125</v>
      </c>
      <c r="E29" s="10" t="s">
        <v>126</v>
      </c>
      <c r="F29" s="10" t="s">
        <v>299</v>
      </c>
      <c r="G29" s="20" t="s">
        <v>138</v>
      </c>
      <c r="H29" s="4">
        <v>5.59</v>
      </c>
    </row>
    <row r="30" spans="1:8" ht="25" x14ac:dyDescent="0.35">
      <c r="A30" s="20">
        <v>150247</v>
      </c>
      <c r="B30" s="10" t="s">
        <v>596</v>
      </c>
      <c r="C30" s="20">
        <v>269941</v>
      </c>
      <c r="D30" s="10" t="s">
        <v>125</v>
      </c>
      <c r="E30" s="10" t="s">
        <v>126</v>
      </c>
      <c r="F30" s="10" t="s">
        <v>485</v>
      </c>
      <c r="G30" s="20" t="s">
        <v>138</v>
      </c>
      <c r="H30" s="4">
        <v>6.27</v>
      </c>
    </row>
    <row r="31" spans="1:8" ht="25" x14ac:dyDescent="0.35">
      <c r="A31" s="20">
        <v>150247</v>
      </c>
      <c r="B31" s="10" t="s">
        <v>597</v>
      </c>
      <c r="C31" s="20">
        <v>269941</v>
      </c>
      <c r="D31" s="10" t="s">
        <v>125</v>
      </c>
      <c r="E31" s="10" t="s">
        <v>126</v>
      </c>
      <c r="F31" s="10" t="s">
        <v>84</v>
      </c>
      <c r="G31" s="20" t="s">
        <v>128</v>
      </c>
      <c r="H31" s="4">
        <v>5.49</v>
      </c>
    </row>
    <row r="32" spans="1:8" ht="25" x14ac:dyDescent="0.35">
      <c r="A32" s="20">
        <v>158277</v>
      </c>
      <c r="B32" s="10" t="s">
        <v>598</v>
      </c>
      <c r="C32" s="20">
        <v>269941</v>
      </c>
      <c r="D32" s="10" t="s">
        <v>125</v>
      </c>
      <c r="E32" s="10" t="s">
        <v>126</v>
      </c>
      <c r="F32" s="10" t="s">
        <v>356</v>
      </c>
      <c r="G32" s="20" t="s">
        <v>128</v>
      </c>
      <c r="H32" s="4">
        <v>7.39</v>
      </c>
    </row>
    <row r="33" spans="1:8" ht="25" x14ac:dyDescent="0.35">
      <c r="A33" s="20">
        <v>254422</v>
      </c>
      <c r="B33" s="10" t="s">
        <v>599</v>
      </c>
      <c r="C33" s="20">
        <v>269941</v>
      </c>
      <c r="D33" s="10" t="s">
        <v>125</v>
      </c>
      <c r="E33" s="10" t="s">
        <v>126</v>
      </c>
      <c r="F33" s="10" t="s">
        <v>258</v>
      </c>
      <c r="G33" s="20" t="s">
        <v>128</v>
      </c>
      <c r="H33" s="4">
        <v>5.61</v>
      </c>
    </row>
    <row r="34" spans="1:8" ht="25" x14ac:dyDescent="0.35">
      <c r="A34" s="20">
        <v>782700</v>
      </c>
      <c r="B34" s="10" t="s">
        <v>600</v>
      </c>
      <c r="C34" s="20">
        <v>269941</v>
      </c>
      <c r="D34" s="10" t="s">
        <v>125</v>
      </c>
      <c r="E34" s="10" t="s">
        <v>126</v>
      </c>
      <c r="F34" s="10" t="s">
        <v>556</v>
      </c>
      <c r="G34" s="20" t="s">
        <v>138</v>
      </c>
      <c r="H34" s="4">
        <v>6.3</v>
      </c>
    </row>
    <row r="35" spans="1:8" ht="25" x14ac:dyDescent="0.35">
      <c r="A35" s="20">
        <v>983375</v>
      </c>
      <c r="B35" s="10" t="s">
        <v>601</v>
      </c>
      <c r="C35" s="20">
        <v>269941</v>
      </c>
      <c r="D35" s="10" t="s">
        <v>125</v>
      </c>
      <c r="E35" s="10" t="s">
        <v>126</v>
      </c>
      <c r="F35" s="10" t="s">
        <v>249</v>
      </c>
      <c r="G35" s="20" t="s">
        <v>138</v>
      </c>
      <c r="H35" s="4">
        <v>6.1</v>
      </c>
    </row>
    <row r="36" spans="1:8" ht="25" x14ac:dyDescent="0.35">
      <c r="A36" s="20">
        <v>983431</v>
      </c>
      <c r="B36" s="10" t="s">
        <v>602</v>
      </c>
      <c r="C36" s="20">
        <v>269941</v>
      </c>
      <c r="D36" s="10" t="s">
        <v>125</v>
      </c>
      <c r="E36" s="10" t="s">
        <v>126</v>
      </c>
      <c r="F36" s="10" t="s">
        <v>169</v>
      </c>
      <c r="G36" s="20" t="s">
        <v>128</v>
      </c>
      <c r="H36" s="4">
        <v>6.4</v>
      </c>
    </row>
    <row r="37" spans="1:8" ht="25" x14ac:dyDescent="0.35">
      <c r="A37" s="20">
        <v>983485</v>
      </c>
      <c r="B37" s="10" t="s">
        <v>603</v>
      </c>
      <c r="C37" s="20">
        <v>269941</v>
      </c>
      <c r="D37" s="10" t="s">
        <v>125</v>
      </c>
      <c r="E37" s="10" t="s">
        <v>126</v>
      </c>
      <c r="F37" s="10" t="s">
        <v>604</v>
      </c>
      <c r="G37" s="20" t="s">
        <v>128</v>
      </c>
      <c r="H37" s="4">
        <v>5</v>
      </c>
    </row>
    <row r="38" spans="1:8" ht="25" x14ac:dyDescent="0.35">
      <c r="A38" s="20">
        <v>983713</v>
      </c>
      <c r="B38" s="10" t="s">
        <v>47</v>
      </c>
      <c r="C38" s="20">
        <v>269941</v>
      </c>
      <c r="D38" s="10" t="s">
        <v>125</v>
      </c>
      <c r="E38" s="10" t="s">
        <v>126</v>
      </c>
      <c r="F38" s="10" t="s">
        <v>48</v>
      </c>
      <c r="G38" s="20" t="s">
        <v>128</v>
      </c>
      <c r="H38" s="4">
        <v>4.8899999999999997</v>
      </c>
    </row>
    <row r="39" spans="1:8" ht="25" x14ac:dyDescent="0.35">
      <c r="A39" s="20">
        <v>983713</v>
      </c>
      <c r="B39" s="10" t="s">
        <v>605</v>
      </c>
      <c r="C39" s="20">
        <v>269941</v>
      </c>
      <c r="D39" s="10" t="s">
        <v>125</v>
      </c>
      <c r="E39" s="10" t="s">
        <v>126</v>
      </c>
      <c r="F39" s="10" t="s">
        <v>476</v>
      </c>
      <c r="G39" s="20" t="s">
        <v>138</v>
      </c>
      <c r="H39" s="4">
        <v>6.15</v>
      </c>
    </row>
    <row r="40" spans="1:8" ht="25" x14ac:dyDescent="0.35">
      <c r="A40" s="20">
        <v>983781</v>
      </c>
      <c r="B40" s="10" t="s">
        <v>544</v>
      </c>
      <c r="C40" s="20">
        <v>269941</v>
      </c>
      <c r="D40" s="10" t="s">
        <v>125</v>
      </c>
      <c r="E40" s="10" t="s">
        <v>126</v>
      </c>
      <c r="F40" s="10" t="s">
        <v>528</v>
      </c>
      <c r="G40" s="20" t="s">
        <v>128</v>
      </c>
      <c r="H40" s="4">
        <v>7.5</v>
      </c>
    </row>
    <row r="41" spans="1:8" ht="25" x14ac:dyDescent="0.35">
      <c r="A41" s="20">
        <v>983781</v>
      </c>
      <c r="B41" s="10" t="s">
        <v>606</v>
      </c>
      <c r="C41" s="20">
        <v>269941</v>
      </c>
      <c r="D41" s="10" t="s">
        <v>125</v>
      </c>
      <c r="E41" s="10" t="s">
        <v>126</v>
      </c>
      <c r="F41" s="10" t="s">
        <v>75</v>
      </c>
      <c r="G41" s="20" t="s">
        <v>128</v>
      </c>
      <c r="H41" s="4">
        <v>8.15</v>
      </c>
    </row>
    <row r="42" spans="1:8" ht="25" x14ac:dyDescent="0.35">
      <c r="A42" s="20">
        <v>983781</v>
      </c>
      <c r="B42" s="10" t="s">
        <v>607</v>
      </c>
      <c r="C42" s="20">
        <v>269941</v>
      </c>
      <c r="D42" s="10" t="s">
        <v>125</v>
      </c>
      <c r="E42" s="10" t="s">
        <v>126</v>
      </c>
      <c r="F42" s="10" t="s">
        <v>360</v>
      </c>
      <c r="G42" s="20" t="s">
        <v>128</v>
      </c>
      <c r="H42" s="4">
        <v>7.45</v>
      </c>
    </row>
    <row r="43" spans="1:8" ht="25" x14ac:dyDescent="0.35">
      <c r="A43" s="20">
        <v>153045</v>
      </c>
      <c r="B43" s="10" t="s">
        <v>608</v>
      </c>
      <c r="C43" s="20">
        <v>269941</v>
      </c>
      <c r="D43" s="10" t="s">
        <v>125</v>
      </c>
      <c r="E43" s="10" t="s">
        <v>126</v>
      </c>
      <c r="F43" s="10" t="s">
        <v>609</v>
      </c>
      <c r="G43" s="20" t="s">
        <v>138</v>
      </c>
      <c r="H43" s="4">
        <v>5.0999999999999996</v>
      </c>
    </row>
    <row r="44" spans="1:8" ht="25" x14ac:dyDescent="0.35">
      <c r="A44" s="20">
        <v>158320</v>
      </c>
      <c r="B44" s="10" t="s">
        <v>610</v>
      </c>
      <c r="C44" s="20">
        <v>269941</v>
      </c>
      <c r="D44" s="10" t="s">
        <v>125</v>
      </c>
      <c r="E44" s="10" t="s">
        <v>126</v>
      </c>
      <c r="F44" s="10" t="s">
        <v>169</v>
      </c>
      <c r="G44" s="20" t="s">
        <v>138</v>
      </c>
      <c r="H44" s="4">
        <v>6.7</v>
      </c>
    </row>
    <row r="45" spans="1:8" ht="25" x14ac:dyDescent="0.35">
      <c r="A45" s="20">
        <v>170040</v>
      </c>
      <c r="B45" s="10" t="s">
        <v>611</v>
      </c>
      <c r="C45" s="20">
        <v>269941</v>
      </c>
      <c r="D45" s="10" t="s">
        <v>125</v>
      </c>
      <c r="E45" s="10" t="s">
        <v>126</v>
      </c>
      <c r="F45" s="10" t="s">
        <v>536</v>
      </c>
      <c r="G45" s="20" t="s">
        <v>128</v>
      </c>
      <c r="H45" s="4">
        <v>7.42</v>
      </c>
    </row>
    <row r="46" spans="1:8" ht="25" x14ac:dyDescent="0.35">
      <c r="A46" s="20">
        <v>783601</v>
      </c>
      <c r="B46" s="10" t="s">
        <v>612</v>
      </c>
      <c r="C46" s="20">
        <v>269941</v>
      </c>
      <c r="D46" s="10" t="s">
        <v>125</v>
      </c>
      <c r="E46" s="10" t="s">
        <v>126</v>
      </c>
      <c r="F46" s="10" t="s">
        <v>381</v>
      </c>
      <c r="G46" s="20" t="s">
        <v>138</v>
      </c>
      <c r="H46" s="4">
        <v>7.99</v>
      </c>
    </row>
    <row r="47" spans="1:8" ht="25" x14ac:dyDescent="0.35">
      <c r="A47" s="20">
        <v>926841</v>
      </c>
      <c r="B47" s="10" t="s">
        <v>613</v>
      </c>
      <c r="C47" s="20">
        <v>269941</v>
      </c>
      <c r="D47" s="10" t="s">
        <v>125</v>
      </c>
      <c r="E47" s="10" t="s">
        <v>126</v>
      </c>
      <c r="F47" s="10" t="s">
        <v>556</v>
      </c>
      <c r="G47" s="20" t="s">
        <v>128</v>
      </c>
      <c r="H47" s="4">
        <v>5.0999999999999996</v>
      </c>
    </row>
    <row r="48" spans="1:8" ht="25" x14ac:dyDescent="0.35">
      <c r="A48" s="20">
        <v>943001</v>
      </c>
      <c r="B48" s="10" t="s">
        <v>547</v>
      </c>
      <c r="C48" s="20">
        <v>269941</v>
      </c>
      <c r="D48" s="10" t="s">
        <v>125</v>
      </c>
      <c r="E48" s="10" t="s">
        <v>126</v>
      </c>
      <c r="F48" s="10" t="s">
        <v>548</v>
      </c>
      <c r="G48" s="20" t="s">
        <v>128</v>
      </c>
      <c r="H48" s="4">
        <v>7</v>
      </c>
    </row>
    <row r="49" spans="1:8" ht="25" x14ac:dyDescent="0.35">
      <c r="A49" s="20">
        <v>943001</v>
      </c>
      <c r="B49" s="10" t="s">
        <v>549</v>
      </c>
      <c r="C49" s="20">
        <v>269941</v>
      </c>
      <c r="D49" s="10" t="s">
        <v>125</v>
      </c>
      <c r="E49" s="10" t="s">
        <v>126</v>
      </c>
      <c r="F49" s="10" t="s">
        <v>548</v>
      </c>
      <c r="G49" s="20" t="s">
        <v>128</v>
      </c>
      <c r="H49" s="4">
        <v>5.6</v>
      </c>
    </row>
    <row r="50" spans="1:8" ht="25" x14ac:dyDescent="0.35">
      <c r="A50" s="20">
        <v>943001</v>
      </c>
      <c r="B50" s="10" t="s">
        <v>550</v>
      </c>
      <c r="C50" s="20">
        <v>269941</v>
      </c>
      <c r="D50" s="10" t="s">
        <v>125</v>
      </c>
      <c r="E50" s="10" t="s">
        <v>126</v>
      </c>
      <c r="F50" s="10" t="s">
        <v>189</v>
      </c>
      <c r="G50" s="20" t="s">
        <v>128</v>
      </c>
      <c r="H50" s="4">
        <v>5.6</v>
      </c>
    </row>
    <row r="51" spans="1:8" ht="25" x14ac:dyDescent="0.35">
      <c r="A51" s="20">
        <v>981253</v>
      </c>
      <c r="B51" s="10" t="s">
        <v>614</v>
      </c>
      <c r="C51" s="20">
        <v>269941</v>
      </c>
      <c r="D51" s="10" t="s">
        <v>125</v>
      </c>
      <c r="E51" s="10" t="s">
        <v>126</v>
      </c>
      <c r="F51" s="10" t="s">
        <v>485</v>
      </c>
      <c r="G51" s="20" t="s">
        <v>138</v>
      </c>
      <c r="H51" s="4">
        <v>12</v>
      </c>
    </row>
    <row r="52" spans="1:8" ht="25" x14ac:dyDescent="0.35">
      <c r="A52" s="20">
        <v>10001</v>
      </c>
      <c r="B52" s="10" t="s">
        <v>615</v>
      </c>
      <c r="C52" s="20">
        <v>269941</v>
      </c>
      <c r="D52" s="10" t="s">
        <v>125</v>
      </c>
      <c r="E52" s="10" t="s">
        <v>126</v>
      </c>
      <c r="F52" s="10" t="s">
        <v>390</v>
      </c>
      <c r="G52" s="20" t="s">
        <v>128</v>
      </c>
      <c r="H52" s="4">
        <v>6.2</v>
      </c>
    </row>
    <row r="53" spans="1:8" ht="25" x14ac:dyDescent="0.35">
      <c r="A53" s="20">
        <v>110404</v>
      </c>
      <c r="B53" s="10" t="s">
        <v>541</v>
      </c>
      <c r="C53" s="20">
        <v>269941</v>
      </c>
      <c r="D53" s="10" t="s">
        <v>125</v>
      </c>
      <c r="E53" s="10" t="s">
        <v>126</v>
      </c>
      <c r="F53" s="10" t="s">
        <v>252</v>
      </c>
      <c r="G53" s="20" t="s">
        <v>128</v>
      </c>
      <c r="H53" s="4">
        <v>5.13</v>
      </c>
    </row>
    <row r="54" spans="1:8" ht="25" x14ac:dyDescent="0.35">
      <c r="A54" s="20">
        <v>120625</v>
      </c>
      <c r="B54" s="10" t="s">
        <v>542</v>
      </c>
      <c r="C54" s="20">
        <v>269941</v>
      </c>
      <c r="D54" s="10" t="s">
        <v>125</v>
      </c>
      <c r="E54" s="10" t="s">
        <v>126</v>
      </c>
      <c r="F54" s="10" t="s">
        <v>64</v>
      </c>
      <c r="G54" s="20" t="s">
        <v>128</v>
      </c>
      <c r="H54" s="4">
        <v>4.05</v>
      </c>
    </row>
    <row r="55" spans="1:8" ht="25" x14ac:dyDescent="0.35">
      <c r="A55" s="20">
        <v>160072</v>
      </c>
      <c r="B55" s="10" t="s">
        <v>616</v>
      </c>
      <c r="C55" s="20">
        <v>269941</v>
      </c>
      <c r="D55" s="10" t="s">
        <v>125</v>
      </c>
      <c r="E55" s="10" t="s">
        <v>126</v>
      </c>
      <c r="F55" s="10" t="s">
        <v>617</v>
      </c>
      <c r="G55" s="20" t="s">
        <v>138</v>
      </c>
      <c r="H55" s="4">
        <v>5.9</v>
      </c>
    </row>
    <row r="56" spans="1:8" ht="25" x14ac:dyDescent="0.35">
      <c r="A56" s="20">
        <v>443033</v>
      </c>
      <c r="B56" s="10" t="s">
        <v>124</v>
      </c>
      <c r="C56" s="20">
        <v>269941</v>
      </c>
      <c r="D56" s="10" t="s">
        <v>125</v>
      </c>
      <c r="E56" s="10" t="s">
        <v>126</v>
      </c>
      <c r="F56" s="10" t="s">
        <v>127</v>
      </c>
      <c r="G56" s="20" t="s">
        <v>128</v>
      </c>
      <c r="H56" s="4">
        <v>8.56</v>
      </c>
    </row>
    <row r="57" spans="1:8" ht="25" x14ac:dyDescent="0.35">
      <c r="A57" s="20">
        <v>787700</v>
      </c>
      <c r="B57" s="10" t="s">
        <v>137</v>
      </c>
      <c r="C57" s="20">
        <v>269941</v>
      </c>
      <c r="D57" s="10" t="s">
        <v>125</v>
      </c>
      <c r="E57" s="10" t="s">
        <v>126</v>
      </c>
      <c r="F57" s="10" t="s">
        <v>131</v>
      </c>
      <c r="G57" s="20" t="s">
        <v>138</v>
      </c>
      <c r="H57" s="4">
        <v>6.35</v>
      </c>
    </row>
    <row r="58" spans="1:8" ht="25" x14ac:dyDescent="0.35">
      <c r="A58" s="20">
        <v>926670</v>
      </c>
      <c r="B58" s="10" t="s">
        <v>160</v>
      </c>
      <c r="C58" s="20">
        <v>269941</v>
      </c>
      <c r="D58" s="10" t="s">
        <v>125</v>
      </c>
      <c r="E58" s="10" t="s">
        <v>126</v>
      </c>
      <c r="F58" s="10" t="s">
        <v>161</v>
      </c>
      <c r="G58" s="20" t="s">
        <v>138</v>
      </c>
      <c r="H58" s="4">
        <v>5.24</v>
      </c>
    </row>
    <row r="59" spans="1:8" ht="25" x14ac:dyDescent="0.35">
      <c r="A59" s="20">
        <v>153046</v>
      </c>
      <c r="B59" s="10" t="s">
        <v>168</v>
      </c>
      <c r="C59" s="20">
        <v>269941</v>
      </c>
      <c r="D59" s="10" t="s">
        <v>125</v>
      </c>
      <c r="E59" s="10" t="s">
        <v>126</v>
      </c>
      <c r="F59" s="10" t="s">
        <v>169</v>
      </c>
      <c r="G59" s="20" t="s">
        <v>138</v>
      </c>
      <c r="H59" s="4">
        <v>7.27</v>
      </c>
    </row>
    <row r="60" spans="1:8" ht="25" x14ac:dyDescent="0.35">
      <c r="A60" s="20">
        <v>153046</v>
      </c>
      <c r="B60" s="10" t="s">
        <v>170</v>
      </c>
      <c r="C60" s="20">
        <v>269941</v>
      </c>
      <c r="D60" s="10" t="s">
        <v>125</v>
      </c>
      <c r="E60" s="10" t="s">
        <v>126</v>
      </c>
      <c r="F60" s="10" t="s">
        <v>171</v>
      </c>
      <c r="G60" s="20" t="s">
        <v>128</v>
      </c>
      <c r="H60" s="4">
        <v>7</v>
      </c>
    </row>
    <row r="61" spans="1:8" ht="25" x14ac:dyDescent="0.35">
      <c r="A61" s="20">
        <v>153049</v>
      </c>
      <c r="B61" s="10" t="s">
        <v>177</v>
      </c>
      <c r="C61" s="20">
        <v>269941</v>
      </c>
      <c r="D61" s="10" t="s">
        <v>125</v>
      </c>
      <c r="E61" s="10" t="s">
        <v>126</v>
      </c>
      <c r="F61" s="10" t="s">
        <v>178</v>
      </c>
      <c r="G61" s="20" t="s">
        <v>138</v>
      </c>
      <c r="H61" s="4">
        <v>11.43</v>
      </c>
    </row>
    <row r="62" spans="1:8" ht="25" x14ac:dyDescent="0.35">
      <c r="A62" s="20">
        <v>781310</v>
      </c>
      <c r="B62" s="10" t="s">
        <v>185</v>
      </c>
      <c r="C62" s="20">
        <v>269941</v>
      </c>
      <c r="D62" s="10" t="s">
        <v>125</v>
      </c>
      <c r="E62" s="10" t="s">
        <v>126</v>
      </c>
      <c r="F62" s="10" t="s">
        <v>186</v>
      </c>
      <c r="G62" s="20" t="s">
        <v>128</v>
      </c>
      <c r="H62" s="4">
        <v>5.5</v>
      </c>
    </row>
    <row r="63" spans="1:8" ht="25" x14ac:dyDescent="0.35">
      <c r="A63" s="20">
        <v>980764</v>
      </c>
      <c r="B63" s="10" t="s">
        <v>192</v>
      </c>
      <c r="C63" s="20">
        <v>269941</v>
      </c>
      <c r="D63" s="10" t="s">
        <v>125</v>
      </c>
      <c r="E63" s="10" t="s">
        <v>126</v>
      </c>
      <c r="F63" s="10" t="s">
        <v>193</v>
      </c>
      <c r="G63" s="20" t="s">
        <v>128</v>
      </c>
      <c r="H63" s="4">
        <v>4.6900000000000004</v>
      </c>
    </row>
    <row r="64" spans="1:8" ht="25" x14ac:dyDescent="0.35">
      <c r="A64" s="20">
        <v>985685</v>
      </c>
      <c r="B64" s="10" t="s">
        <v>194</v>
      </c>
      <c r="C64" s="20">
        <v>269941</v>
      </c>
      <c r="D64" s="10" t="s">
        <v>125</v>
      </c>
      <c r="E64" s="10" t="s">
        <v>126</v>
      </c>
      <c r="F64" s="10" t="s">
        <v>195</v>
      </c>
      <c r="G64" s="20" t="s">
        <v>128</v>
      </c>
      <c r="H64" s="4">
        <v>4.8499999999999996</v>
      </c>
    </row>
    <row r="65" spans="1:8" ht="25" x14ac:dyDescent="0.35">
      <c r="A65" s="20">
        <v>985685</v>
      </c>
      <c r="B65" s="10" t="s">
        <v>194</v>
      </c>
      <c r="C65" s="20">
        <v>269941</v>
      </c>
      <c r="D65" s="10" t="s">
        <v>125</v>
      </c>
      <c r="E65" s="10" t="s">
        <v>126</v>
      </c>
      <c r="F65" s="10" t="s">
        <v>195</v>
      </c>
      <c r="G65" s="20" t="s">
        <v>128</v>
      </c>
      <c r="H65" s="4">
        <v>4.5</v>
      </c>
    </row>
    <row r="66" spans="1:8" ht="25" x14ac:dyDescent="0.35">
      <c r="A66" s="20">
        <v>130032</v>
      </c>
      <c r="B66" s="10" t="s">
        <v>197</v>
      </c>
      <c r="C66" s="20">
        <v>269941</v>
      </c>
      <c r="D66" s="10" t="s">
        <v>125</v>
      </c>
      <c r="E66" s="10" t="s">
        <v>126</v>
      </c>
      <c r="F66" s="10" t="s">
        <v>198</v>
      </c>
      <c r="G66" s="20" t="s">
        <v>138</v>
      </c>
      <c r="H66" s="4">
        <v>6.19</v>
      </c>
    </row>
    <row r="67" spans="1:8" ht="25" x14ac:dyDescent="0.35">
      <c r="A67" s="20">
        <v>153052</v>
      </c>
      <c r="B67" s="10" t="s">
        <v>200</v>
      </c>
      <c r="C67" s="20">
        <v>269941</v>
      </c>
      <c r="D67" s="10" t="s">
        <v>125</v>
      </c>
      <c r="E67" s="10" t="s">
        <v>126</v>
      </c>
      <c r="F67" s="10" t="s">
        <v>201</v>
      </c>
      <c r="G67" s="20" t="s">
        <v>138</v>
      </c>
      <c r="H67" s="4">
        <v>4.8899999999999997</v>
      </c>
    </row>
    <row r="68" spans="1:8" ht="25" x14ac:dyDescent="0.35">
      <c r="A68" s="20">
        <v>153052</v>
      </c>
      <c r="B68" s="10" t="s">
        <v>202</v>
      </c>
      <c r="C68" s="20">
        <v>269941</v>
      </c>
      <c r="D68" s="10" t="s">
        <v>125</v>
      </c>
      <c r="E68" s="10" t="s">
        <v>126</v>
      </c>
      <c r="F68" s="10" t="s">
        <v>203</v>
      </c>
      <c r="G68" s="20" t="s">
        <v>128</v>
      </c>
      <c r="H68" s="4">
        <v>10</v>
      </c>
    </row>
    <row r="69" spans="1:8" ht="25" x14ac:dyDescent="0.35">
      <c r="A69" s="20">
        <v>153052</v>
      </c>
      <c r="B69" s="10" t="s">
        <v>205</v>
      </c>
      <c r="C69" s="20">
        <v>269941</v>
      </c>
      <c r="D69" s="10" t="s">
        <v>125</v>
      </c>
      <c r="E69" s="10" t="s">
        <v>126</v>
      </c>
      <c r="F69" s="10" t="s">
        <v>206</v>
      </c>
      <c r="G69" s="20" t="s">
        <v>128</v>
      </c>
      <c r="H69" s="4">
        <v>5.17</v>
      </c>
    </row>
    <row r="70" spans="1:8" ht="25" x14ac:dyDescent="0.35">
      <c r="A70" s="20">
        <v>153052</v>
      </c>
      <c r="B70" s="10" t="s">
        <v>205</v>
      </c>
      <c r="C70" s="20">
        <v>269941</v>
      </c>
      <c r="D70" s="10" t="s">
        <v>125</v>
      </c>
      <c r="E70" s="10" t="s">
        <v>126</v>
      </c>
      <c r="F70" s="10" t="s">
        <v>206</v>
      </c>
      <c r="G70" s="20" t="s">
        <v>128</v>
      </c>
      <c r="H70" s="4">
        <v>6.47</v>
      </c>
    </row>
    <row r="71" spans="1:8" ht="25" x14ac:dyDescent="0.35">
      <c r="A71" s="20">
        <v>153052</v>
      </c>
      <c r="B71" s="10" t="s">
        <v>205</v>
      </c>
      <c r="C71" s="20">
        <v>269941</v>
      </c>
      <c r="D71" s="10" t="s">
        <v>125</v>
      </c>
      <c r="E71" s="10" t="s">
        <v>126</v>
      </c>
      <c r="F71" s="10" t="s">
        <v>206</v>
      </c>
      <c r="G71" s="20" t="s">
        <v>128</v>
      </c>
      <c r="H71" s="4">
        <v>5.2</v>
      </c>
    </row>
    <row r="72" spans="1:8" ht="25" x14ac:dyDescent="0.35">
      <c r="A72" s="20">
        <v>153052</v>
      </c>
      <c r="B72" s="10" t="s">
        <v>209</v>
      </c>
      <c r="C72" s="20">
        <v>269941</v>
      </c>
      <c r="D72" s="10" t="s">
        <v>125</v>
      </c>
      <c r="E72" s="10" t="s">
        <v>126</v>
      </c>
      <c r="F72" s="10" t="s">
        <v>210</v>
      </c>
      <c r="G72" s="20" t="s">
        <v>138</v>
      </c>
      <c r="H72" s="4">
        <v>6.8</v>
      </c>
    </row>
    <row r="73" spans="1:8" ht="25" x14ac:dyDescent="0.35">
      <c r="A73" s="20">
        <v>153052</v>
      </c>
      <c r="B73" s="10" t="s">
        <v>211</v>
      </c>
      <c r="C73" s="20">
        <v>269941</v>
      </c>
      <c r="D73" s="10" t="s">
        <v>125</v>
      </c>
      <c r="E73" s="10" t="s">
        <v>126</v>
      </c>
      <c r="F73" s="10" t="s">
        <v>176</v>
      </c>
      <c r="G73" s="20" t="s">
        <v>138</v>
      </c>
      <c r="H73" s="4">
        <v>5.01</v>
      </c>
    </row>
    <row r="74" spans="1:8" ht="25" x14ac:dyDescent="0.35">
      <c r="A74" s="20">
        <v>158124</v>
      </c>
      <c r="B74" s="10" t="s">
        <v>214</v>
      </c>
      <c r="C74" s="20">
        <v>269941</v>
      </c>
      <c r="D74" s="10" t="s">
        <v>125</v>
      </c>
      <c r="E74" s="10" t="s">
        <v>126</v>
      </c>
      <c r="F74" s="10" t="s">
        <v>41</v>
      </c>
      <c r="G74" s="20" t="s">
        <v>138</v>
      </c>
      <c r="H74" s="4">
        <v>5.89</v>
      </c>
    </row>
    <row r="75" spans="1:8" ht="25" x14ac:dyDescent="0.35">
      <c r="A75" s="20">
        <v>160098</v>
      </c>
      <c r="B75" s="10" t="s">
        <v>217</v>
      </c>
      <c r="C75" s="20">
        <v>269941</v>
      </c>
      <c r="D75" s="10" t="s">
        <v>125</v>
      </c>
      <c r="E75" s="10" t="s">
        <v>126</v>
      </c>
      <c r="F75" s="10" t="s">
        <v>171</v>
      </c>
      <c r="G75" s="20" t="s">
        <v>138</v>
      </c>
      <c r="H75" s="4">
        <v>5.5</v>
      </c>
    </row>
    <row r="76" spans="1:8" ht="25" x14ac:dyDescent="0.35">
      <c r="A76" s="20">
        <v>160432</v>
      </c>
      <c r="B76" s="10" t="s">
        <v>222</v>
      </c>
      <c r="C76" s="20">
        <v>269941</v>
      </c>
      <c r="D76" s="10" t="s">
        <v>125</v>
      </c>
      <c r="E76" s="10" t="s">
        <v>126</v>
      </c>
      <c r="F76" s="10" t="s">
        <v>223</v>
      </c>
      <c r="G76" s="20" t="s">
        <v>138</v>
      </c>
      <c r="H76" s="4">
        <v>4.8600000000000003</v>
      </c>
    </row>
    <row r="77" spans="1:8" ht="25" x14ac:dyDescent="0.35">
      <c r="A77" s="20">
        <v>926748</v>
      </c>
      <c r="B77" s="10" t="s">
        <v>232</v>
      </c>
      <c r="C77" s="20">
        <v>269941</v>
      </c>
      <c r="D77" s="10" t="s">
        <v>125</v>
      </c>
      <c r="E77" s="10" t="s">
        <v>126</v>
      </c>
      <c r="F77" s="10" t="s">
        <v>233</v>
      </c>
      <c r="G77" s="20" t="s">
        <v>138</v>
      </c>
      <c r="H77" s="4">
        <v>4.8899999999999997</v>
      </c>
    </row>
    <row r="78" spans="1:8" ht="25" x14ac:dyDescent="0.35">
      <c r="A78" s="20">
        <v>926748</v>
      </c>
      <c r="B78" s="10" t="s">
        <v>232</v>
      </c>
      <c r="C78" s="20">
        <v>269941</v>
      </c>
      <c r="D78" s="10" t="s">
        <v>125</v>
      </c>
      <c r="E78" s="10" t="s">
        <v>126</v>
      </c>
      <c r="F78" s="10" t="s">
        <v>233</v>
      </c>
      <c r="G78" s="20" t="s">
        <v>138</v>
      </c>
      <c r="H78" s="4">
        <v>4.8899999999999997</v>
      </c>
    </row>
    <row r="79" spans="1:8" ht="25" x14ac:dyDescent="0.35">
      <c r="A79" s="20">
        <v>120013</v>
      </c>
      <c r="B79" s="10" t="s">
        <v>243</v>
      </c>
      <c r="C79" s="20">
        <v>269941</v>
      </c>
      <c r="D79" s="10" t="s">
        <v>125</v>
      </c>
      <c r="E79" s="10" t="s">
        <v>126</v>
      </c>
      <c r="F79" s="10" t="s">
        <v>244</v>
      </c>
      <c r="G79" s="20" t="s">
        <v>128</v>
      </c>
      <c r="H79" s="4">
        <v>3.9</v>
      </c>
    </row>
    <row r="80" spans="1:8" ht="25" x14ac:dyDescent="0.35">
      <c r="A80" s="20">
        <v>257034</v>
      </c>
      <c r="B80" s="10" t="s">
        <v>246</v>
      </c>
      <c r="C80" s="20">
        <v>269941</v>
      </c>
      <c r="D80" s="10" t="s">
        <v>125</v>
      </c>
      <c r="E80" s="10" t="s">
        <v>126</v>
      </c>
      <c r="F80" s="10" t="s">
        <v>236</v>
      </c>
      <c r="G80" s="20" t="s">
        <v>138</v>
      </c>
      <c r="H80" s="4">
        <v>6</v>
      </c>
    </row>
    <row r="81" spans="1:8" ht="25" x14ac:dyDescent="0.35">
      <c r="A81" s="20">
        <v>980188</v>
      </c>
      <c r="B81" s="10" t="s">
        <v>253</v>
      </c>
      <c r="C81" s="20">
        <v>269941</v>
      </c>
      <c r="D81" s="10" t="s">
        <v>125</v>
      </c>
      <c r="E81" s="10" t="s">
        <v>126</v>
      </c>
      <c r="F81" s="10" t="s">
        <v>254</v>
      </c>
      <c r="G81" s="20" t="s">
        <v>138</v>
      </c>
      <c r="H81" s="4">
        <v>8.69</v>
      </c>
    </row>
    <row r="82" spans="1:8" ht="25" x14ac:dyDescent="0.35">
      <c r="A82" s="20">
        <v>113210</v>
      </c>
      <c r="B82" s="10" t="s">
        <v>256</v>
      </c>
      <c r="C82" s="20">
        <v>269941</v>
      </c>
      <c r="D82" s="10" t="s">
        <v>125</v>
      </c>
      <c r="E82" s="10" t="s">
        <v>126</v>
      </c>
      <c r="F82" s="10" t="s">
        <v>67</v>
      </c>
      <c r="G82" s="20" t="s">
        <v>128</v>
      </c>
      <c r="H82" s="4">
        <v>6.66</v>
      </c>
    </row>
    <row r="83" spans="1:8" ht="25" x14ac:dyDescent="0.35">
      <c r="A83" s="20">
        <v>120636</v>
      </c>
      <c r="B83" s="10" t="s">
        <v>257</v>
      </c>
      <c r="C83" s="20">
        <v>269941</v>
      </c>
      <c r="D83" s="10" t="s">
        <v>125</v>
      </c>
      <c r="E83" s="10" t="s">
        <v>126</v>
      </c>
      <c r="F83" s="10" t="s">
        <v>258</v>
      </c>
      <c r="G83" s="20" t="s">
        <v>128</v>
      </c>
      <c r="H83" s="4">
        <v>6.86</v>
      </c>
    </row>
    <row r="84" spans="1:8" ht="25" x14ac:dyDescent="0.35">
      <c r="A84" s="20">
        <v>120636</v>
      </c>
      <c r="B84" s="10" t="s">
        <v>259</v>
      </c>
      <c r="C84" s="20">
        <v>269941</v>
      </c>
      <c r="D84" s="10" t="s">
        <v>125</v>
      </c>
      <c r="E84" s="10" t="s">
        <v>126</v>
      </c>
      <c r="F84" s="10" t="s">
        <v>52</v>
      </c>
      <c r="G84" s="20" t="s">
        <v>128</v>
      </c>
      <c r="H84" s="4">
        <v>8.99</v>
      </c>
    </row>
    <row r="85" spans="1:8" ht="25" x14ac:dyDescent="0.35">
      <c r="A85" s="20">
        <v>153028</v>
      </c>
      <c r="B85" s="10" t="s">
        <v>260</v>
      </c>
      <c r="C85" s="20">
        <v>269941</v>
      </c>
      <c r="D85" s="10" t="s">
        <v>125</v>
      </c>
      <c r="E85" s="10" t="s">
        <v>126</v>
      </c>
      <c r="F85" s="10" t="s">
        <v>127</v>
      </c>
      <c r="G85" s="20" t="s">
        <v>128</v>
      </c>
      <c r="H85" s="4">
        <v>5.45</v>
      </c>
    </row>
    <row r="86" spans="1:8" ht="25" x14ac:dyDescent="0.35">
      <c r="A86" s="20">
        <v>153028</v>
      </c>
      <c r="B86" s="10" t="s">
        <v>260</v>
      </c>
      <c r="C86" s="20">
        <v>269941</v>
      </c>
      <c r="D86" s="10" t="s">
        <v>125</v>
      </c>
      <c r="E86" s="10" t="s">
        <v>126</v>
      </c>
      <c r="F86" s="10" t="s">
        <v>127</v>
      </c>
      <c r="G86" s="20" t="s">
        <v>128</v>
      </c>
      <c r="H86" s="4">
        <v>11.47</v>
      </c>
    </row>
    <row r="87" spans="1:8" ht="25" x14ac:dyDescent="0.35">
      <c r="A87" s="20">
        <v>153028</v>
      </c>
      <c r="B87" s="10" t="s">
        <v>260</v>
      </c>
      <c r="C87" s="20">
        <v>269941</v>
      </c>
      <c r="D87" s="10" t="s">
        <v>125</v>
      </c>
      <c r="E87" s="10" t="s">
        <v>126</v>
      </c>
      <c r="F87" s="10" t="s">
        <v>127</v>
      </c>
      <c r="G87" s="20" t="s">
        <v>128</v>
      </c>
      <c r="H87" s="4">
        <v>5.45</v>
      </c>
    </row>
    <row r="88" spans="1:8" ht="25" x14ac:dyDescent="0.35">
      <c r="A88" s="20">
        <v>153028</v>
      </c>
      <c r="B88" s="10" t="s">
        <v>260</v>
      </c>
      <c r="C88" s="20">
        <v>269941</v>
      </c>
      <c r="D88" s="10" t="s">
        <v>125</v>
      </c>
      <c r="E88" s="10" t="s">
        <v>126</v>
      </c>
      <c r="F88" s="10" t="s">
        <v>127</v>
      </c>
      <c r="G88" s="20" t="s">
        <v>128</v>
      </c>
      <c r="H88" s="4">
        <v>8.3000000000000007</v>
      </c>
    </row>
    <row r="89" spans="1:8" ht="25" x14ac:dyDescent="0.35">
      <c r="A89" s="20">
        <v>153028</v>
      </c>
      <c r="B89" s="10" t="s">
        <v>260</v>
      </c>
      <c r="C89" s="20">
        <v>269941</v>
      </c>
      <c r="D89" s="10" t="s">
        <v>125</v>
      </c>
      <c r="E89" s="10" t="s">
        <v>126</v>
      </c>
      <c r="F89" s="10" t="s">
        <v>127</v>
      </c>
      <c r="G89" s="20" t="s">
        <v>128</v>
      </c>
      <c r="H89" s="4">
        <v>8.3000000000000007</v>
      </c>
    </row>
    <row r="90" spans="1:8" ht="25" x14ac:dyDescent="0.35">
      <c r="A90" s="20">
        <v>154051</v>
      </c>
      <c r="B90" s="10" t="s">
        <v>272</v>
      </c>
      <c r="C90" s="20">
        <v>269941</v>
      </c>
      <c r="D90" s="10" t="s">
        <v>125</v>
      </c>
      <c r="E90" s="10" t="s">
        <v>126</v>
      </c>
      <c r="F90" s="10" t="s">
        <v>46</v>
      </c>
      <c r="G90" s="20" t="s">
        <v>138</v>
      </c>
      <c r="H90" s="4">
        <v>6.15</v>
      </c>
    </row>
    <row r="91" spans="1:8" ht="25" x14ac:dyDescent="0.35">
      <c r="A91" s="20">
        <v>154051</v>
      </c>
      <c r="B91" s="10" t="s">
        <v>273</v>
      </c>
      <c r="C91" s="20">
        <v>269941</v>
      </c>
      <c r="D91" s="10" t="s">
        <v>125</v>
      </c>
      <c r="E91" s="10" t="s">
        <v>126</v>
      </c>
      <c r="F91" s="10" t="s">
        <v>210</v>
      </c>
      <c r="G91" s="20" t="s">
        <v>138</v>
      </c>
      <c r="H91" s="4">
        <v>6.9</v>
      </c>
    </row>
    <row r="92" spans="1:8" ht="25" x14ac:dyDescent="0.35">
      <c r="A92" s="20">
        <v>154051</v>
      </c>
      <c r="B92" s="10" t="s">
        <v>274</v>
      </c>
      <c r="C92" s="20">
        <v>269941</v>
      </c>
      <c r="D92" s="10" t="s">
        <v>125</v>
      </c>
      <c r="E92" s="10" t="s">
        <v>126</v>
      </c>
      <c r="F92" s="10" t="s">
        <v>275</v>
      </c>
      <c r="G92" s="20" t="s">
        <v>138</v>
      </c>
      <c r="H92" s="4">
        <v>6.5</v>
      </c>
    </row>
    <row r="93" spans="1:8" ht="25" x14ac:dyDescent="0.35">
      <c r="A93" s="20">
        <v>154051</v>
      </c>
      <c r="B93" s="10" t="s">
        <v>274</v>
      </c>
      <c r="C93" s="20">
        <v>269941</v>
      </c>
      <c r="D93" s="10" t="s">
        <v>125</v>
      </c>
      <c r="E93" s="10" t="s">
        <v>126</v>
      </c>
      <c r="F93" s="10" t="s">
        <v>275</v>
      </c>
      <c r="G93" s="20" t="s">
        <v>138</v>
      </c>
      <c r="H93" s="4">
        <v>6.5</v>
      </c>
    </row>
    <row r="94" spans="1:8" ht="25" x14ac:dyDescent="0.35">
      <c r="A94" s="20">
        <v>154069</v>
      </c>
      <c r="B94" s="10" t="s">
        <v>287</v>
      </c>
      <c r="C94" s="20">
        <v>269941</v>
      </c>
      <c r="D94" s="10" t="s">
        <v>125</v>
      </c>
      <c r="E94" s="10" t="s">
        <v>126</v>
      </c>
      <c r="F94" s="10" t="s">
        <v>176</v>
      </c>
      <c r="G94" s="20" t="s">
        <v>138</v>
      </c>
      <c r="H94" s="4">
        <v>4.5</v>
      </c>
    </row>
    <row r="95" spans="1:8" ht="25" x14ac:dyDescent="0.35">
      <c r="A95" s="20">
        <v>158137</v>
      </c>
      <c r="B95" s="10" t="s">
        <v>293</v>
      </c>
      <c r="C95" s="20">
        <v>269941</v>
      </c>
      <c r="D95" s="10" t="s">
        <v>125</v>
      </c>
      <c r="E95" s="10" t="s">
        <v>126</v>
      </c>
      <c r="F95" s="10" t="s">
        <v>164</v>
      </c>
      <c r="G95" s="20" t="s">
        <v>128</v>
      </c>
      <c r="H95" s="4">
        <v>6.26</v>
      </c>
    </row>
    <row r="96" spans="1:8" ht="25" x14ac:dyDescent="0.35">
      <c r="A96" s="20">
        <v>160120</v>
      </c>
      <c r="B96" s="10" t="s">
        <v>300</v>
      </c>
      <c r="C96" s="20">
        <v>269941</v>
      </c>
      <c r="D96" s="10" t="s">
        <v>125</v>
      </c>
      <c r="E96" s="10" t="s">
        <v>126</v>
      </c>
      <c r="F96" s="10" t="s">
        <v>301</v>
      </c>
      <c r="G96" s="20" t="s">
        <v>138</v>
      </c>
      <c r="H96" s="4">
        <v>6.3</v>
      </c>
    </row>
    <row r="97" spans="1:8" ht="25" x14ac:dyDescent="0.35">
      <c r="A97" s="20">
        <v>160129</v>
      </c>
      <c r="B97" s="10" t="s">
        <v>304</v>
      </c>
      <c r="C97" s="20">
        <v>269941</v>
      </c>
      <c r="D97" s="10" t="s">
        <v>125</v>
      </c>
      <c r="E97" s="10" t="s">
        <v>126</v>
      </c>
      <c r="F97" s="10" t="s">
        <v>70</v>
      </c>
      <c r="G97" s="20" t="s">
        <v>128</v>
      </c>
      <c r="H97" s="4">
        <v>4</v>
      </c>
    </row>
    <row r="98" spans="1:8" ht="25" x14ac:dyDescent="0.35">
      <c r="A98" s="20">
        <v>160129</v>
      </c>
      <c r="B98" s="10" t="s">
        <v>305</v>
      </c>
      <c r="C98" s="20">
        <v>269941</v>
      </c>
      <c r="D98" s="10" t="s">
        <v>125</v>
      </c>
      <c r="E98" s="10" t="s">
        <v>126</v>
      </c>
      <c r="F98" s="10" t="s">
        <v>295</v>
      </c>
      <c r="G98" s="20" t="s">
        <v>138</v>
      </c>
      <c r="H98" s="4">
        <v>4.9000000000000004</v>
      </c>
    </row>
    <row r="99" spans="1:8" ht="25" x14ac:dyDescent="0.35">
      <c r="A99" s="20">
        <v>389103</v>
      </c>
      <c r="B99" s="10" t="s">
        <v>306</v>
      </c>
      <c r="C99" s="20">
        <v>269941</v>
      </c>
      <c r="D99" s="10" t="s">
        <v>125</v>
      </c>
      <c r="E99" s="10" t="s">
        <v>126</v>
      </c>
      <c r="F99" s="10" t="s">
        <v>307</v>
      </c>
      <c r="G99" s="20" t="s">
        <v>128</v>
      </c>
      <c r="H99" s="4">
        <v>5.41</v>
      </c>
    </row>
    <row r="100" spans="1:8" ht="25" x14ac:dyDescent="0.35">
      <c r="A100" s="20">
        <v>926094</v>
      </c>
      <c r="B100" s="10" t="s">
        <v>308</v>
      </c>
      <c r="C100" s="20">
        <v>269941</v>
      </c>
      <c r="D100" s="10" t="s">
        <v>125</v>
      </c>
      <c r="E100" s="10" t="s">
        <v>126</v>
      </c>
      <c r="F100" s="10" t="s">
        <v>87</v>
      </c>
      <c r="G100" s="20" t="s">
        <v>128</v>
      </c>
      <c r="H100" s="4">
        <v>5.45</v>
      </c>
    </row>
    <row r="101" spans="1:8" ht="25" x14ac:dyDescent="0.35">
      <c r="A101" s="20">
        <v>926607</v>
      </c>
      <c r="B101" s="10" t="s">
        <v>310</v>
      </c>
      <c r="C101" s="20">
        <v>269941</v>
      </c>
      <c r="D101" s="10" t="s">
        <v>125</v>
      </c>
      <c r="E101" s="10" t="s">
        <v>126</v>
      </c>
      <c r="F101" s="10" t="s">
        <v>75</v>
      </c>
      <c r="G101" s="20" t="s">
        <v>128</v>
      </c>
      <c r="H101" s="4">
        <v>7.91</v>
      </c>
    </row>
    <row r="102" spans="1:8" ht="25" x14ac:dyDescent="0.35">
      <c r="A102" s="20">
        <v>929411</v>
      </c>
      <c r="B102" s="10" t="s">
        <v>317</v>
      </c>
      <c r="C102" s="20">
        <v>269941</v>
      </c>
      <c r="D102" s="10" t="s">
        <v>125</v>
      </c>
      <c r="E102" s="10" t="s">
        <v>126</v>
      </c>
      <c r="F102" s="10" t="s">
        <v>208</v>
      </c>
      <c r="G102" s="20" t="s">
        <v>128</v>
      </c>
      <c r="H102" s="4">
        <v>3.85</v>
      </c>
    </row>
    <row r="103" spans="1:8" ht="25" x14ac:dyDescent="0.35">
      <c r="A103" s="20">
        <v>984223</v>
      </c>
      <c r="B103" s="10" t="s">
        <v>325</v>
      </c>
      <c r="C103" s="20">
        <v>269941</v>
      </c>
      <c r="D103" s="10" t="s">
        <v>125</v>
      </c>
      <c r="E103" s="10" t="s">
        <v>126</v>
      </c>
      <c r="F103" s="10" t="s">
        <v>169</v>
      </c>
      <c r="G103" s="20" t="s">
        <v>128</v>
      </c>
      <c r="H103" s="4">
        <v>4.59</v>
      </c>
    </row>
    <row r="104" spans="1:8" ht="25" x14ac:dyDescent="0.35">
      <c r="A104" s="20">
        <v>984305</v>
      </c>
      <c r="B104" s="10" t="s">
        <v>329</v>
      </c>
      <c r="C104" s="20">
        <v>269941</v>
      </c>
      <c r="D104" s="10" t="s">
        <v>125</v>
      </c>
      <c r="E104" s="10" t="s">
        <v>126</v>
      </c>
      <c r="F104" s="10" t="s">
        <v>23</v>
      </c>
      <c r="G104" s="20" t="s">
        <v>138</v>
      </c>
      <c r="H104" s="4">
        <v>6</v>
      </c>
    </row>
    <row r="105" spans="1:8" ht="25" x14ac:dyDescent="0.35">
      <c r="A105" s="20">
        <v>984441</v>
      </c>
      <c r="B105" s="10" t="s">
        <v>330</v>
      </c>
      <c r="C105" s="20">
        <v>269941</v>
      </c>
      <c r="D105" s="10" t="s">
        <v>125</v>
      </c>
      <c r="E105" s="10" t="s">
        <v>126</v>
      </c>
      <c r="F105" s="10" t="s">
        <v>159</v>
      </c>
      <c r="G105" s="20" t="s">
        <v>128</v>
      </c>
      <c r="H105" s="4">
        <v>3.99</v>
      </c>
    </row>
    <row r="106" spans="1:8" ht="25" x14ac:dyDescent="0.35">
      <c r="A106" s="20">
        <v>984441</v>
      </c>
      <c r="B106" s="10" t="s">
        <v>330</v>
      </c>
      <c r="C106" s="20">
        <v>269941</v>
      </c>
      <c r="D106" s="10" t="s">
        <v>125</v>
      </c>
      <c r="E106" s="10" t="s">
        <v>126</v>
      </c>
      <c r="F106" s="10" t="s">
        <v>159</v>
      </c>
      <c r="G106" s="20" t="s">
        <v>128</v>
      </c>
      <c r="H106" s="4">
        <v>3.99</v>
      </c>
    </row>
    <row r="107" spans="1:8" ht="25" x14ac:dyDescent="0.35">
      <c r="A107" s="20">
        <v>984637</v>
      </c>
      <c r="B107" s="10" t="s">
        <v>333</v>
      </c>
      <c r="C107" s="20">
        <v>269941</v>
      </c>
      <c r="D107" s="10" t="s">
        <v>125</v>
      </c>
      <c r="E107" s="10" t="s">
        <v>126</v>
      </c>
      <c r="F107" s="10" t="s">
        <v>334</v>
      </c>
      <c r="G107" s="20" t="s">
        <v>128</v>
      </c>
      <c r="H107" s="4">
        <v>4.49</v>
      </c>
    </row>
    <row r="108" spans="1:8" ht="25" x14ac:dyDescent="0.35">
      <c r="A108" s="20">
        <v>984637</v>
      </c>
      <c r="B108" s="10" t="s">
        <v>335</v>
      </c>
      <c r="C108" s="20">
        <v>269941</v>
      </c>
      <c r="D108" s="10" t="s">
        <v>125</v>
      </c>
      <c r="E108" s="10" t="s">
        <v>126</v>
      </c>
      <c r="F108" s="10" t="s">
        <v>336</v>
      </c>
      <c r="G108" s="20" t="s">
        <v>128</v>
      </c>
      <c r="H108" s="4">
        <v>5.13</v>
      </c>
    </row>
    <row r="109" spans="1:8" ht="25" x14ac:dyDescent="0.35">
      <c r="A109" s="20">
        <v>984637</v>
      </c>
      <c r="B109" s="10" t="s">
        <v>337</v>
      </c>
      <c r="C109" s="20">
        <v>269941</v>
      </c>
      <c r="D109" s="10" t="s">
        <v>125</v>
      </c>
      <c r="E109" s="10" t="s">
        <v>126</v>
      </c>
      <c r="F109" s="10" t="s">
        <v>85</v>
      </c>
      <c r="G109" s="20" t="s">
        <v>128</v>
      </c>
      <c r="H109" s="4">
        <v>4.9000000000000004</v>
      </c>
    </row>
    <row r="110" spans="1:8" ht="25" x14ac:dyDescent="0.35">
      <c r="A110" s="20">
        <v>984767</v>
      </c>
      <c r="B110" s="10" t="s">
        <v>347</v>
      </c>
      <c r="C110" s="20">
        <v>269941</v>
      </c>
      <c r="D110" s="10" t="s">
        <v>125</v>
      </c>
      <c r="E110" s="10" t="s">
        <v>126</v>
      </c>
      <c r="F110" s="10" t="s">
        <v>348</v>
      </c>
      <c r="G110" s="20" t="s">
        <v>128</v>
      </c>
      <c r="H110" s="4">
        <v>4.28</v>
      </c>
    </row>
    <row r="111" spans="1:8" ht="25" x14ac:dyDescent="0.35">
      <c r="A111" s="20">
        <v>985427</v>
      </c>
      <c r="B111" s="10" t="s">
        <v>352</v>
      </c>
      <c r="C111" s="20">
        <v>269941</v>
      </c>
      <c r="D111" s="10" t="s">
        <v>125</v>
      </c>
      <c r="E111" s="10" t="s">
        <v>126</v>
      </c>
      <c r="F111" s="10" t="s">
        <v>351</v>
      </c>
      <c r="G111" s="20" t="s">
        <v>128</v>
      </c>
      <c r="H111" s="4">
        <v>5.45</v>
      </c>
    </row>
    <row r="112" spans="1:8" ht="25" x14ac:dyDescent="0.35">
      <c r="A112" s="20">
        <v>154054</v>
      </c>
      <c r="B112" s="10" t="s">
        <v>357</v>
      </c>
      <c r="C112" s="20">
        <v>269941</v>
      </c>
      <c r="D112" s="10" t="s">
        <v>125</v>
      </c>
      <c r="E112" s="10" t="s">
        <v>126</v>
      </c>
      <c r="F112" s="10" t="s">
        <v>358</v>
      </c>
      <c r="G112" s="20" t="s">
        <v>138</v>
      </c>
      <c r="H112" s="4">
        <v>10.5</v>
      </c>
    </row>
    <row r="113" spans="1:8" ht="25" x14ac:dyDescent="0.35">
      <c r="A113" s="20">
        <v>158132</v>
      </c>
      <c r="B113" s="10" t="s">
        <v>361</v>
      </c>
      <c r="C113" s="20">
        <v>269941</v>
      </c>
      <c r="D113" s="10" t="s">
        <v>125</v>
      </c>
      <c r="E113" s="10" t="s">
        <v>126</v>
      </c>
      <c r="F113" s="10" t="s">
        <v>54</v>
      </c>
      <c r="G113" s="20" t="s">
        <v>138</v>
      </c>
      <c r="H113" s="4">
        <v>15.5</v>
      </c>
    </row>
    <row r="114" spans="1:8" ht="25" x14ac:dyDescent="0.35">
      <c r="A114" s="20">
        <v>160136</v>
      </c>
      <c r="B114" s="10" t="s">
        <v>362</v>
      </c>
      <c r="C114" s="20">
        <v>269941</v>
      </c>
      <c r="D114" s="10" t="s">
        <v>125</v>
      </c>
      <c r="E114" s="10" t="s">
        <v>126</v>
      </c>
      <c r="F114" s="10" t="s">
        <v>229</v>
      </c>
      <c r="G114" s="20" t="s">
        <v>138</v>
      </c>
      <c r="H114" s="4">
        <v>5.9</v>
      </c>
    </row>
    <row r="115" spans="1:8" ht="25" x14ac:dyDescent="0.35">
      <c r="A115" s="20">
        <v>989169</v>
      </c>
      <c r="B115" s="10" t="s">
        <v>363</v>
      </c>
      <c r="C115" s="20">
        <v>269941</v>
      </c>
      <c r="D115" s="10" t="s">
        <v>125</v>
      </c>
      <c r="E115" s="10" t="s">
        <v>126</v>
      </c>
      <c r="F115" s="10" t="s">
        <v>364</v>
      </c>
      <c r="G115" s="20" t="s">
        <v>138</v>
      </c>
      <c r="H115" s="4">
        <v>3.95</v>
      </c>
    </row>
    <row r="116" spans="1:8" ht="25" x14ac:dyDescent="0.35">
      <c r="A116" s="20">
        <v>155019</v>
      </c>
      <c r="B116" s="10" t="s">
        <v>368</v>
      </c>
      <c r="C116" s="20">
        <v>269941</v>
      </c>
      <c r="D116" s="10" t="s">
        <v>125</v>
      </c>
      <c r="E116" s="10" t="s">
        <v>126</v>
      </c>
      <c r="F116" s="10" t="s">
        <v>258</v>
      </c>
      <c r="G116" s="20" t="s">
        <v>138</v>
      </c>
      <c r="H116" s="4">
        <v>7.1</v>
      </c>
    </row>
    <row r="117" spans="1:8" ht="25" x14ac:dyDescent="0.35">
      <c r="A117" s="20">
        <v>193113</v>
      </c>
      <c r="B117" s="10" t="s">
        <v>369</v>
      </c>
      <c r="C117" s="20">
        <v>269941</v>
      </c>
      <c r="D117" s="10" t="s">
        <v>125</v>
      </c>
      <c r="E117" s="10" t="s">
        <v>126</v>
      </c>
      <c r="F117" s="10" t="s">
        <v>244</v>
      </c>
      <c r="G117" s="20" t="s">
        <v>138</v>
      </c>
      <c r="H117" s="4">
        <v>8</v>
      </c>
    </row>
    <row r="118" spans="1:8" ht="25" x14ac:dyDescent="0.35">
      <c r="A118" s="20">
        <v>194028</v>
      </c>
      <c r="B118" s="10" t="s">
        <v>370</v>
      </c>
      <c r="C118" s="20">
        <v>269941</v>
      </c>
      <c r="D118" s="10" t="s">
        <v>125</v>
      </c>
      <c r="E118" s="10" t="s">
        <v>126</v>
      </c>
      <c r="F118" s="10" t="s">
        <v>299</v>
      </c>
      <c r="G118" s="20" t="s">
        <v>138</v>
      </c>
      <c r="H118" s="4">
        <v>9.5</v>
      </c>
    </row>
    <row r="119" spans="1:8" ht="25" x14ac:dyDescent="0.35">
      <c r="A119" s="20">
        <v>257038</v>
      </c>
      <c r="B119" s="10" t="s">
        <v>371</v>
      </c>
      <c r="C119" s="20">
        <v>269941</v>
      </c>
      <c r="D119" s="10" t="s">
        <v>125</v>
      </c>
      <c r="E119" s="10" t="s">
        <v>126</v>
      </c>
      <c r="F119" s="10" t="s">
        <v>82</v>
      </c>
      <c r="G119" s="20" t="s">
        <v>138</v>
      </c>
      <c r="H119" s="4">
        <v>9.86</v>
      </c>
    </row>
    <row r="120" spans="1:8" ht="25" x14ac:dyDescent="0.35">
      <c r="A120" s="20">
        <v>257039</v>
      </c>
      <c r="B120" s="10" t="s">
        <v>372</v>
      </c>
      <c r="C120" s="20">
        <v>269941</v>
      </c>
      <c r="D120" s="10" t="s">
        <v>125</v>
      </c>
      <c r="E120" s="10" t="s">
        <v>126</v>
      </c>
      <c r="F120" s="10" t="s">
        <v>262</v>
      </c>
      <c r="G120" s="20" t="s">
        <v>128</v>
      </c>
      <c r="H120" s="4">
        <v>5.91</v>
      </c>
    </row>
    <row r="121" spans="1:8" ht="25" x14ac:dyDescent="0.35">
      <c r="A121" s="20">
        <v>988989</v>
      </c>
      <c r="B121" s="10" t="s">
        <v>374</v>
      </c>
      <c r="C121" s="20">
        <v>269941</v>
      </c>
      <c r="D121" s="10" t="s">
        <v>125</v>
      </c>
      <c r="E121" s="10" t="s">
        <v>126</v>
      </c>
      <c r="F121" s="10" t="s">
        <v>94</v>
      </c>
      <c r="G121" s="20" t="s">
        <v>128</v>
      </c>
      <c r="H121" s="4">
        <v>7.99</v>
      </c>
    </row>
    <row r="122" spans="1:8" ht="25" x14ac:dyDescent="0.35">
      <c r="A122" s="20">
        <v>989047</v>
      </c>
      <c r="B122" s="10" t="s">
        <v>377</v>
      </c>
      <c r="C122" s="20">
        <v>269941</v>
      </c>
      <c r="D122" s="10" t="s">
        <v>125</v>
      </c>
      <c r="E122" s="10" t="s">
        <v>126</v>
      </c>
      <c r="F122" s="10" t="s">
        <v>354</v>
      </c>
      <c r="G122" s="20" t="s">
        <v>138</v>
      </c>
      <c r="H122" s="4">
        <v>6.95</v>
      </c>
    </row>
    <row r="123" spans="1:8" ht="25" x14ac:dyDescent="0.35">
      <c r="A123" s="20">
        <v>989047</v>
      </c>
      <c r="B123" s="10" t="s">
        <v>378</v>
      </c>
      <c r="C123" s="20">
        <v>269941</v>
      </c>
      <c r="D123" s="10" t="s">
        <v>125</v>
      </c>
      <c r="E123" s="10" t="s">
        <v>126</v>
      </c>
      <c r="F123" s="10" t="s">
        <v>379</v>
      </c>
      <c r="G123" s="20" t="s">
        <v>138</v>
      </c>
      <c r="H123" s="4">
        <v>5.08</v>
      </c>
    </row>
    <row r="124" spans="1:8" ht="25" x14ac:dyDescent="0.35">
      <c r="A124" s="20">
        <v>135006</v>
      </c>
      <c r="B124" s="10" t="s">
        <v>387</v>
      </c>
      <c r="C124" s="20">
        <v>269941</v>
      </c>
      <c r="D124" s="10" t="s">
        <v>125</v>
      </c>
      <c r="E124" s="10" t="s">
        <v>126</v>
      </c>
      <c r="F124" s="10" t="s">
        <v>191</v>
      </c>
      <c r="G124" s="20" t="s">
        <v>138</v>
      </c>
      <c r="H124" s="4">
        <v>10.34</v>
      </c>
    </row>
    <row r="125" spans="1:8" ht="25" x14ac:dyDescent="0.35">
      <c r="A125" s="20">
        <v>135006</v>
      </c>
      <c r="B125" s="10" t="s">
        <v>387</v>
      </c>
      <c r="C125" s="20">
        <v>269941</v>
      </c>
      <c r="D125" s="10" t="s">
        <v>125</v>
      </c>
      <c r="E125" s="10" t="s">
        <v>126</v>
      </c>
      <c r="F125" s="10" t="s">
        <v>191</v>
      </c>
      <c r="G125" s="20" t="s">
        <v>138</v>
      </c>
      <c r="H125" s="4">
        <v>10.220000000000001</v>
      </c>
    </row>
    <row r="126" spans="1:8" ht="25" x14ac:dyDescent="0.35">
      <c r="A126" s="20">
        <v>153063</v>
      </c>
      <c r="B126" s="10" t="s">
        <v>389</v>
      </c>
      <c r="C126" s="20">
        <v>269941</v>
      </c>
      <c r="D126" s="10" t="s">
        <v>125</v>
      </c>
      <c r="E126" s="10" t="s">
        <v>126</v>
      </c>
      <c r="F126" s="10" t="s">
        <v>390</v>
      </c>
      <c r="G126" s="20" t="s">
        <v>128</v>
      </c>
      <c r="H126" s="4">
        <v>6.46</v>
      </c>
    </row>
    <row r="127" spans="1:8" ht="25" x14ac:dyDescent="0.35">
      <c r="A127" s="20">
        <v>158308</v>
      </c>
      <c r="B127" s="10" t="s">
        <v>393</v>
      </c>
      <c r="C127" s="20">
        <v>269941</v>
      </c>
      <c r="D127" s="10" t="s">
        <v>125</v>
      </c>
      <c r="E127" s="10" t="s">
        <v>126</v>
      </c>
      <c r="F127" s="10" t="s">
        <v>35</v>
      </c>
      <c r="G127" s="20" t="s">
        <v>128</v>
      </c>
      <c r="H127" s="4">
        <v>4.99</v>
      </c>
    </row>
    <row r="128" spans="1:8" ht="25" x14ac:dyDescent="0.35">
      <c r="A128" s="20">
        <v>160161</v>
      </c>
      <c r="B128" s="10" t="s">
        <v>396</v>
      </c>
      <c r="C128" s="20">
        <v>269941</v>
      </c>
      <c r="D128" s="10" t="s">
        <v>125</v>
      </c>
      <c r="E128" s="10" t="s">
        <v>126</v>
      </c>
      <c r="F128" s="10" t="s">
        <v>397</v>
      </c>
      <c r="G128" s="20" t="s">
        <v>128</v>
      </c>
      <c r="H128" s="4">
        <v>4.97</v>
      </c>
    </row>
    <row r="129" spans="1:8" ht="25" x14ac:dyDescent="0.35">
      <c r="A129" s="20">
        <v>160165</v>
      </c>
      <c r="B129" s="10" t="s">
        <v>399</v>
      </c>
      <c r="C129" s="20">
        <v>269941</v>
      </c>
      <c r="D129" s="10" t="s">
        <v>125</v>
      </c>
      <c r="E129" s="10" t="s">
        <v>126</v>
      </c>
      <c r="F129" s="10" t="s">
        <v>116</v>
      </c>
      <c r="G129" s="20" t="s">
        <v>128</v>
      </c>
      <c r="H129" s="4">
        <v>6.99</v>
      </c>
    </row>
    <row r="130" spans="1:8" ht="25" x14ac:dyDescent="0.35">
      <c r="A130" s="20">
        <v>160166</v>
      </c>
      <c r="B130" s="10" t="s">
        <v>400</v>
      </c>
      <c r="C130" s="20">
        <v>269941</v>
      </c>
      <c r="D130" s="10" t="s">
        <v>125</v>
      </c>
      <c r="E130" s="10" t="s">
        <v>126</v>
      </c>
      <c r="F130" s="10" t="s">
        <v>186</v>
      </c>
      <c r="G130" s="20" t="s">
        <v>128</v>
      </c>
      <c r="H130" s="4">
        <v>5.49</v>
      </c>
    </row>
    <row r="131" spans="1:8" ht="25" x14ac:dyDescent="0.35">
      <c r="A131" s="20">
        <v>160171</v>
      </c>
      <c r="B131" s="10" t="s">
        <v>404</v>
      </c>
      <c r="C131" s="20">
        <v>269941</v>
      </c>
      <c r="D131" s="10" t="s">
        <v>125</v>
      </c>
      <c r="E131" s="10" t="s">
        <v>126</v>
      </c>
      <c r="F131" s="10" t="s">
        <v>341</v>
      </c>
      <c r="G131" s="20" t="s">
        <v>128</v>
      </c>
      <c r="H131" s="4">
        <v>4.74</v>
      </c>
    </row>
    <row r="132" spans="1:8" ht="25" x14ac:dyDescent="0.35">
      <c r="A132" s="20">
        <v>194044</v>
      </c>
      <c r="B132" s="10" t="s">
        <v>405</v>
      </c>
      <c r="C132" s="20">
        <v>269941</v>
      </c>
      <c r="D132" s="10" t="s">
        <v>125</v>
      </c>
      <c r="E132" s="10" t="s">
        <v>126</v>
      </c>
      <c r="F132" s="10" t="s">
        <v>338</v>
      </c>
      <c r="G132" s="20" t="s">
        <v>138</v>
      </c>
      <c r="H132" s="4">
        <v>7.2</v>
      </c>
    </row>
    <row r="133" spans="1:8" ht="25" x14ac:dyDescent="0.35">
      <c r="A133" s="20">
        <v>925449</v>
      </c>
      <c r="B133" s="10" t="s">
        <v>406</v>
      </c>
      <c r="C133" s="20">
        <v>269941</v>
      </c>
      <c r="D133" s="10" t="s">
        <v>125</v>
      </c>
      <c r="E133" s="10" t="s">
        <v>126</v>
      </c>
      <c r="F133" s="10" t="s">
        <v>70</v>
      </c>
      <c r="G133" s="20" t="s">
        <v>138</v>
      </c>
      <c r="H133" s="4">
        <v>7.05</v>
      </c>
    </row>
    <row r="134" spans="1:8" ht="25" x14ac:dyDescent="0.35">
      <c r="A134" s="20">
        <v>925452</v>
      </c>
      <c r="B134" s="10" t="s">
        <v>407</v>
      </c>
      <c r="C134" s="20">
        <v>269941</v>
      </c>
      <c r="D134" s="10" t="s">
        <v>125</v>
      </c>
      <c r="E134" s="10" t="s">
        <v>126</v>
      </c>
      <c r="F134" s="10" t="s">
        <v>356</v>
      </c>
      <c r="G134" s="20" t="s">
        <v>138</v>
      </c>
      <c r="H134" s="4">
        <v>6.27</v>
      </c>
    </row>
    <row r="135" spans="1:8" ht="25" x14ac:dyDescent="0.35">
      <c r="A135" s="20">
        <v>929377</v>
      </c>
      <c r="B135" s="10" t="s">
        <v>412</v>
      </c>
      <c r="C135" s="20">
        <v>269941</v>
      </c>
      <c r="D135" s="10" t="s">
        <v>125</v>
      </c>
      <c r="E135" s="10" t="s">
        <v>126</v>
      </c>
      <c r="F135" s="10" t="s">
        <v>46</v>
      </c>
      <c r="G135" s="20" t="s">
        <v>138</v>
      </c>
      <c r="H135" s="4">
        <v>6.39</v>
      </c>
    </row>
    <row r="136" spans="1:8" ht="25" x14ac:dyDescent="0.35">
      <c r="A136" s="20">
        <v>929525</v>
      </c>
      <c r="B136" s="10" t="s">
        <v>69</v>
      </c>
      <c r="C136" s="20">
        <v>269941</v>
      </c>
      <c r="D136" s="10" t="s">
        <v>125</v>
      </c>
      <c r="E136" s="10" t="s">
        <v>126</v>
      </c>
      <c r="F136" s="10" t="s">
        <v>70</v>
      </c>
      <c r="G136" s="20" t="s">
        <v>128</v>
      </c>
      <c r="H136" s="4">
        <v>7.5</v>
      </c>
    </row>
    <row r="137" spans="1:8" ht="25" x14ac:dyDescent="0.35">
      <c r="A137" s="20">
        <v>980547</v>
      </c>
      <c r="B137" s="10" t="s">
        <v>416</v>
      </c>
      <c r="C137" s="20">
        <v>269941</v>
      </c>
      <c r="D137" s="10" t="s">
        <v>125</v>
      </c>
      <c r="E137" s="10" t="s">
        <v>126</v>
      </c>
      <c r="F137" s="10" t="s">
        <v>59</v>
      </c>
      <c r="G137" s="20" t="s">
        <v>128</v>
      </c>
      <c r="H137" s="4">
        <v>6</v>
      </c>
    </row>
    <row r="138" spans="1:8" ht="25" x14ac:dyDescent="0.35">
      <c r="A138" s="20">
        <v>80005</v>
      </c>
      <c r="B138" s="10" t="s">
        <v>421</v>
      </c>
      <c r="C138" s="20">
        <v>269941</v>
      </c>
      <c r="D138" s="10" t="s">
        <v>125</v>
      </c>
      <c r="E138" s="10" t="s">
        <v>126</v>
      </c>
      <c r="F138" s="10" t="s">
        <v>417</v>
      </c>
      <c r="G138" s="20" t="s">
        <v>128</v>
      </c>
      <c r="H138" s="4">
        <v>7.3</v>
      </c>
    </row>
    <row r="139" spans="1:8" ht="25" x14ac:dyDescent="0.35">
      <c r="A139" s="20">
        <v>153065</v>
      </c>
      <c r="B139" s="10" t="s">
        <v>422</v>
      </c>
      <c r="C139" s="20">
        <v>269941</v>
      </c>
      <c r="D139" s="10" t="s">
        <v>125</v>
      </c>
      <c r="E139" s="10" t="s">
        <v>126</v>
      </c>
      <c r="F139" s="10" t="s">
        <v>25</v>
      </c>
      <c r="G139" s="20" t="s">
        <v>128</v>
      </c>
      <c r="H139" s="4">
        <v>5.09</v>
      </c>
    </row>
    <row r="140" spans="1:8" ht="25" x14ac:dyDescent="0.35">
      <c r="A140" s="20">
        <v>153065</v>
      </c>
      <c r="B140" s="10" t="s">
        <v>422</v>
      </c>
      <c r="C140" s="20">
        <v>269941</v>
      </c>
      <c r="D140" s="10" t="s">
        <v>125</v>
      </c>
      <c r="E140" s="10" t="s">
        <v>126</v>
      </c>
      <c r="F140" s="10" t="s">
        <v>25</v>
      </c>
      <c r="G140" s="20" t="s">
        <v>128</v>
      </c>
      <c r="H140" s="4">
        <v>6</v>
      </c>
    </row>
    <row r="141" spans="1:8" ht="25" x14ac:dyDescent="0.35">
      <c r="A141" s="20">
        <v>160139</v>
      </c>
      <c r="B141" s="10" t="s">
        <v>426</v>
      </c>
      <c r="C141" s="20">
        <v>269941</v>
      </c>
      <c r="D141" s="10" t="s">
        <v>125</v>
      </c>
      <c r="E141" s="10" t="s">
        <v>126</v>
      </c>
      <c r="F141" s="10" t="s">
        <v>68</v>
      </c>
      <c r="G141" s="20" t="s">
        <v>138</v>
      </c>
      <c r="H141" s="4">
        <v>12</v>
      </c>
    </row>
    <row r="142" spans="1:8" ht="25" x14ac:dyDescent="0.35">
      <c r="A142" s="20">
        <v>925302</v>
      </c>
      <c r="B142" s="10" t="s">
        <v>434</v>
      </c>
      <c r="C142" s="20">
        <v>269941</v>
      </c>
      <c r="D142" s="10" t="s">
        <v>125</v>
      </c>
      <c r="E142" s="10" t="s">
        <v>126</v>
      </c>
      <c r="F142" s="10" t="s">
        <v>411</v>
      </c>
      <c r="G142" s="20" t="s">
        <v>128</v>
      </c>
      <c r="H142" s="4">
        <v>6.07</v>
      </c>
    </row>
    <row r="143" spans="1:8" ht="25" x14ac:dyDescent="0.35">
      <c r="A143" s="20">
        <v>926792</v>
      </c>
      <c r="B143" s="10" t="s">
        <v>436</v>
      </c>
      <c r="C143" s="20">
        <v>269941</v>
      </c>
      <c r="D143" s="10" t="s">
        <v>125</v>
      </c>
      <c r="E143" s="10" t="s">
        <v>126</v>
      </c>
      <c r="F143" s="10" t="s">
        <v>309</v>
      </c>
      <c r="G143" s="20" t="s">
        <v>138</v>
      </c>
      <c r="H143" s="4">
        <v>5.03</v>
      </c>
    </row>
    <row r="144" spans="1:8" ht="25" x14ac:dyDescent="0.35">
      <c r="A144" s="20">
        <v>926792</v>
      </c>
      <c r="B144" s="10" t="s">
        <v>436</v>
      </c>
      <c r="C144" s="20">
        <v>269941</v>
      </c>
      <c r="D144" s="10" t="s">
        <v>125</v>
      </c>
      <c r="E144" s="10" t="s">
        <v>126</v>
      </c>
      <c r="F144" s="10" t="s">
        <v>309</v>
      </c>
      <c r="G144" s="20" t="s">
        <v>138</v>
      </c>
      <c r="H144" s="4">
        <v>5.03</v>
      </c>
    </row>
    <row r="145" spans="1:8" ht="25" x14ac:dyDescent="0.35">
      <c r="A145" s="20">
        <v>927368</v>
      </c>
      <c r="B145" s="10" t="s">
        <v>437</v>
      </c>
      <c r="C145" s="20">
        <v>269941</v>
      </c>
      <c r="D145" s="10" t="s">
        <v>125</v>
      </c>
      <c r="E145" s="10" t="s">
        <v>126</v>
      </c>
      <c r="F145" s="10" t="s">
        <v>356</v>
      </c>
      <c r="G145" s="20" t="s">
        <v>128</v>
      </c>
      <c r="H145" s="4">
        <v>6.79</v>
      </c>
    </row>
    <row r="146" spans="1:8" ht="25" x14ac:dyDescent="0.35">
      <c r="A146" s="20">
        <v>130016</v>
      </c>
      <c r="B146" s="10" t="s">
        <v>440</v>
      </c>
      <c r="C146" s="20">
        <v>269941</v>
      </c>
      <c r="D146" s="10" t="s">
        <v>125</v>
      </c>
      <c r="E146" s="10" t="s">
        <v>126</v>
      </c>
      <c r="F146" s="10" t="s">
        <v>441</v>
      </c>
      <c r="G146" s="20" t="s">
        <v>128</v>
      </c>
      <c r="H146" s="4">
        <v>6.76</v>
      </c>
    </row>
    <row r="147" spans="1:8" ht="25" x14ac:dyDescent="0.35">
      <c r="A147" s="20">
        <v>153080</v>
      </c>
      <c r="B147" s="10" t="s">
        <v>445</v>
      </c>
      <c r="C147" s="20">
        <v>269941</v>
      </c>
      <c r="D147" s="10" t="s">
        <v>125</v>
      </c>
      <c r="E147" s="10" t="s">
        <v>126</v>
      </c>
      <c r="F147" s="10" t="s">
        <v>446</v>
      </c>
      <c r="G147" s="20" t="s">
        <v>128</v>
      </c>
      <c r="H147" s="4">
        <v>7.32</v>
      </c>
    </row>
    <row r="148" spans="1:8" ht="25" x14ac:dyDescent="0.35">
      <c r="A148" s="20">
        <v>158478</v>
      </c>
      <c r="B148" s="10" t="s">
        <v>449</v>
      </c>
      <c r="C148" s="20">
        <v>269941</v>
      </c>
      <c r="D148" s="10" t="s">
        <v>125</v>
      </c>
      <c r="E148" s="10" t="s">
        <v>126</v>
      </c>
      <c r="F148" s="10" t="s">
        <v>48</v>
      </c>
      <c r="G148" s="20" t="s">
        <v>128</v>
      </c>
      <c r="H148" s="4">
        <v>11.62</v>
      </c>
    </row>
    <row r="149" spans="1:8" ht="25" x14ac:dyDescent="0.35">
      <c r="A149" s="20">
        <v>160199</v>
      </c>
      <c r="B149" s="10" t="s">
        <v>452</v>
      </c>
      <c r="C149" s="20">
        <v>269941</v>
      </c>
      <c r="D149" s="10" t="s">
        <v>125</v>
      </c>
      <c r="E149" s="10" t="s">
        <v>126</v>
      </c>
      <c r="F149" s="10" t="s">
        <v>87</v>
      </c>
      <c r="G149" s="20" t="s">
        <v>138</v>
      </c>
      <c r="H149" s="4">
        <v>5.0999999999999996</v>
      </c>
    </row>
    <row r="150" spans="1:8" ht="25" x14ac:dyDescent="0.35">
      <c r="A150" s="20">
        <v>462406</v>
      </c>
      <c r="B150" s="10" t="s">
        <v>455</v>
      </c>
      <c r="C150" s="20">
        <v>269941</v>
      </c>
      <c r="D150" s="10" t="s">
        <v>125</v>
      </c>
      <c r="E150" s="10" t="s">
        <v>126</v>
      </c>
      <c r="F150" s="10" t="s">
        <v>418</v>
      </c>
      <c r="G150" s="20" t="s">
        <v>128</v>
      </c>
      <c r="H150" s="4">
        <v>4.25</v>
      </c>
    </row>
    <row r="151" spans="1:8" ht="25" x14ac:dyDescent="0.35">
      <c r="A151" s="20">
        <v>462406</v>
      </c>
      <c r="B151" s="10" t="s">
        <v>455</v>
      </c>
      <c r="C151" s="20">
        <v>269941</v>
      </c>
      <c r="D151" s="10" t="s">
        <v>125</v>
      </c>
      <c r="E151" s="10" t="s">
        <v>126</v>
      </c>
      <c r="F151" s="10" t="s">
        <v>418</v>
      </c>
      <c r="G151" s="20" t="s">
        <v>128</v>
      </c>
      <c r="H151" s="4">
        <v>4.2</v>
      </c>
    </row>
    <row r="152" spans="1:8" ht="25" x14ac:dyDescent="0.35">
      <c r="A152" s="20">
        <v>926809</v>
      </c>
      <c r="B152" s="10" t="s">
        <v>456</v>
      </c>
      <c r="C152" s="20">
        <v>269941</v>
      </c>
      <c r="D152" s="10" t="s">
        <v>125</v>
      </c>
      <c r="E152" s="10" t="s">
        <v>126</v>
      </c>
      <c r="F152" s="10" t="s">
        <v>60</v>
      </c>
      <c r="G152" s="20" t="s">
        <v>138</v>
      </c>
      <c r="H152" s="4">
        <v>4.3</v>
      </c>
    </row>
    <row r="153" spans="1:8" ht="25" x14ac:dyDescent="0.35">
      <c r="A153" s="20">
        <v>927381</v>
      </c>
      <c r="B153" s="10" t="s">
        <v>457</v>
      </c>
      <c r="C153" s="20">
        <v>269941</v>
      </c>
      <c r="D153" s="10" t="s">
        <v>125</v>
      </c>
      <c r="E153" s="10" t="s">
        <v>126</v>
      </c>
      <c r="F153" s="10" t="s">
        <v>379</v>
      </c>
      <c r="G153" s="20" t="s">
        <v>128</v>
      </c>
      <c r="H153" s="4">
        <v>9.5</v>
      </c>
    </row>
    <row r="154" spans="1:8" ht="25" x14ac:dyDescent="0.35">
      <c r="A154" s="20">
        <v>982381</v>
      </c>
      <c r="B154" s="10" t="s">
        <v>462</v>
      </c>
      <c r="C154" s="20">
        <v>269941</v>
      </c>
      <c r="D154" s="10" t="s">
        <v>125</v>
      </c>
      <c r="E154" s="10" t="s">
        <v>126</v>
      </c>
      <c r="F154" s="10" t="s">
        <v>164</v>
      </c>
      <c r="G154" s="20" t="s">
        <v>128</v>
      </c>
      <c r="H154" s="4">
        <v>6.4101999999999997</v>
      </c>
    </row>
    <row r="155" spans="1:8" ht="25" x14ac:dyDescent="0.35">
      <c r="A155" s="20">
        <v>982457</v>
      </c>
      <c r="B155" s="10" t="s">
        <v>464</v>
      </c>
      <c r="C155" s="20">
        <v>269941</v>
      </c>
      <c r="D155" s="10" t="s">
        <v>125</v>
      </c>
      <c r="E155" s="10" t="s">
        <v>126</v>
      </c>
      <c r="F155" s="10" t="s">
        <v>303</v>
      </c>
      <c r="G155" s="20" t="s">
        <v>128</v>
      </c>
      <c r="H155" s="4">
        <v>7.99</v>
      </c>
    </row>
    <row r="156" spans="1:8" ht="25" x14ac:dyDescent="0.35">
      <c r="A156" s="20">
        <v>156680</v>
      </c>
      <c r="B156" s="10" t="s">
        <v>465</v>
      </c>
      <c r="C156" s="20">
        <v>269941</v>
      </c>
      <c r="D156" s="10" t="s">
        <v>125</v>
      </c>
      <c r="E156" s="10" t="s">
        <v>126</v>
      </c>
      <c r="F156" s="10" t="s">
        <v>466</v>
      </c>
      <c r="G156" s="20" t="s">
        <v>128</v>
      </c>
      <c r="H156" s="4">
        <v>6.38</v>
      </c>
    </row>
    <row r="157" spans="1:8" ht="25" x14ac:dyDescent="0.35">
      <c r="A157" s="20">
        <v>160202</v>
      </c>
      <c r="B157" s="10" t="s">
        <v>468</v>
      </c>
      <c r="C157" s="20">
        <v>269941</v>
      </c>
      <c r="D157" s="10" t="s">
        <v>125</v>
      </c>
      <c r="E157" s="10" t="s">
        <v>126</v>
      </c>
      <c r="F157" s="10" t="s">
        <v>469</v>
      </c>
      <c r="G157" s="20" t="s">
        <v>128</v>
      </c>
      <c r="H157" s="4">
        <v>8.1</v>
      </c>
    </row>
    <row r="158" spans="1:8" ht="25" x14ac:dyDescent="0.35">
      <c r="A158" s="20">
        <v>160202</v>
      </c>
      <c r="B158" s="10" t="s">
        <v>470</v>
      </c>
      <c r="C158" s="20">
        <v>269941</v>
      </c>
      <c r="D158" s="10" t="s">
        <v>125</v>
      </c>
      <c r="E158" s="10" t="s">
        <v>126</v>
      </c>
      <c r="F158" s="10" t="s">
        <v>469</v>
      </c>
      <c r="G158" s="20" t="s">
        <v>128</v>
      </c>
      <c r="H158" s="4">
        <v>6.95</v>
      </c>
    </row>
    <row r="159" spans="1:8" ht="25" x14ac:dyDescent="0.35">
      <c r="A159" s="20">
        <v>200080</v>
      </c>
      <c r="B159" s="10" t="s">
        <v>472</v>
      </c>
      <c r="C159" s="20">
        <v>269941</v>
      </c>
      <c r="D159" s="10" t="s">
        <v>125</v>
      </c>
      <c r="E159" s="10" t="s">
        <v>126</v>
      </c>
      <c r="F159" s="10" t="s">
        <v>301</v>
      </c>
      <c r="G159" s="20" t="s">
        <v>138</v>
      </c>
      <c r="H159" s="4">
        <v>5.0999999999999996</v>
      </c>
    </row>
    <row r="160" spans="1:8" ht="25" x14ac:dyDescent="0.35">
      <c r="A160" s="20">
        <v>453705</v>
      </c>
      <c r="B160" s="10" t="s">
        <v>473</v>
      </c>
      <c r="C160" s="20">
        <v>269941</v>
      </c>
      <c r="D160" s="10" t="s">
        <v>125</v>
      </c>
      <c r="E160" s="10" t="s">
        <v>126</v>
      </c>
      <c r="F160" s="10" t="s">
        <v>199</v>
      </c>
      <c r="G160" s="20" t="s">
        <v>128</v>
      </c>
      <c r="H160" s="4">
        <v>8.18</v>
      </c>
    </row>
    <row r="161" spans="1:8" ht="25" x14ac:dyDescent="0.35">
      <c r="A161" s="20">
        <v>926092</v>
      </c>
      <c r="B161" s="10" t="s">
        <v>474</v>
      </c>
      <c r="C161" s="20">
        <v>269941</v>
      </c>
      <c r="D161" s="10" t="s">
        <v>125</v>
      </c>
      <c r="E161" s="10" t="s">
        <v>126</v>
      </c>
      <c r="F161" s="10" t="s">
        <v>193</v>
      </c>
      <c r="G161" s="20" t="s">
        <v>138</v>
      </c>
      <c r="H161" s="4">
        <v>5.44</v>
      </c>
    </row>
    <row r="162" spans="1:8" ht="25" x14ac:dyDescent="0.35">
      <c r="A162" s="20">
        <v>929546</v>
      </c>
      <c r="B162" s="10" t="s">
        <v>475</v>
      </c>
      <c r="C162" s="20">
        <v>269941</v>
      </c>
      <c r="D162" s="10" t="s">
        <v>125</v>
      </c>
      <c r="E162" s="10" t="s">
        <v>126</v>
      </c>
      <c r="F162" s="10" t="s">
        <v>476</v>
      </c>
      <c r="G162" s="20" t="s">
        <v>128</v>
      </c>
      <c r="H162" s="4">
        <v>10</v>
      </c>
    </row>
    <row r="163" spans="1:8" ht="25" x14ac:dyDescent="0.35">
      <c r="A163" s="20">
        <v>160209</v>
      </c>
      <c r="B163" s="10" t="s">
        <v>483</v>
      </c>
      <c r="C163" s="20">
        <v>269941</v>
      </c>
      <c r="D163" s="10" t="s">
        <v>125</v>
      </c>
      <c r="E163" s="10" t="s">
        <v>126</v>
      </c>
      <c r="F163" s="10" t="s">
        <v>385</v>
      </c>
      <c r="G163" s="20" t="s">
        <v>138</v>
      </c>
      <c r="H163" s="4">
        <v>5.58</v>
      </c>
    </row>
    <row r="164" spans="1:8" ht="25" x14ac:dyDescent="0.35">
      <c r="A164" s="20">
        <v>928339</v>
      </c>
      <c r="B164" s="10" t="s">
        <v>619</v>
      </c>
      <c r="C164" s="20">
        <v>269941</v>
      </c>
      <c r="D164" s="10" t="s">
        <v>125</v>
      </c>
      <c r="E164" s="10" t="s">
        <v>126</v>
      </c>
      <c r="F164" s="10" t="s">
        <v>255</v>
      </c>
      <c r="G164" s="20" t="s">
        <v>138</v>
      </c>
      <c r="H164" s="4">
        <v>7</v>
      </c>
    </row>
    <row r="165" spans="1:8" ht="25" x14ac:dyDescent="0.35">
      <c r="A165" s="20">
        <v>930056</v>
      </c>
      <c r="B165" s="10" t="s">
        <v>620</v>
      </c>
      <c r="C165" s="20">
        <v>269941</v>
      </c>
      <c r="D165" s="10" t="s">
        <v>125</v>
      </c>
      <c r="E165" s="10" t="s">
        <v>126</v>
      </c>
      <c r="F165" s="10" t="s">
        <v>186</v>
      </c>
      <c r="G165" s="20" t="s">
        <v>138</v>
      </c>
      <c r="H165" s="4">
        <v>5</v>
      </c>
    </row>
    <row r="166" spans="1:8" ht="25" x14ac:dyDescent="0.35">
      <c r="A166" s="20">
        <v>985457</v>
      </c>
      <c r="B166" s="10" t="s">
        <v>621</v>
      </c>
      <c r="C166" s="20">
        <v>269941</v>
      </c>
      <c r="D166" s="10" t="s">
        <v>125</v>
      </c>
      <c r="E166" s="10" t="s">
        <v>126</v>
      </c>
      <c r="F166" s="10" t="s">
        <v>171</v>
      </c>
      <c r="G166" s="20" t="s">
        <v>138</v>
      </c>
      <c r="H166" s="4">
        <v>4.29</v>
      </c>
    </row>
    <row r="167" spans="1:8" ht="25" x14ac:dyDescent="0.35">
      <c r="A167" s="20">
        <v>985475</v>
      </c>
      <c r="B167" s="10" t="s">
        <v>622</v>
      </c>
      <c r="C167" s="20">
        <v>269941</v>
      </c>
      <c r="D167" s="10" t="s">
        <v>125</v>
      </c>
      <c r="E167" s="10" t="s">
        <v>126</v>
      </c>
      <c r="F167" s="10" t="s">
        <v>428</v>
      </c>
      <c r="G167" s="20" t="s">
        <v>128</v>
      </c>
      <c r="H167" s="4">
        <v>5</v>
      </c>
    </row>
    <row r="168" spans="1:8" ht="25" x14ac:dyDescent="0.35">
      <c r="A168" s="20">
        <v>987487</v>
      </c>
      <c r="B168" s="10" t="s">
        <v>623</v>
      </c>
      <c r="C168" s="20">
        <v>269941</v>
      </c>
      <c r="D168" s="10" t="s">
        <v>125</v>
      </c>
      <c r="E168" s="10" t="s">
        <v>126</v>
      </c>
      <c r="F168" s="10" t="s">
        <v>22</v>
      </c>
      <c r="G168" s="20" t="s">
        <v>138</v>
      </c>
      <c r="H168" s="4">
        <v>4.1399999999999997</v>
      </c>
    </row>
    <row r="169" spans="1:8" ht="25" x14ac:dyDescent="0.35">
      <c r="A169" s="20">
        <v>987489</v>
      </c>
      <c r="B169" s="10" t="s">
        <v>624</v>
      </c>
      <c r="C169" s="20">
        <v>269941</v>
      </c>
      <c r="D169" s="10" t="s">
        <v>125</v>
      </c>
      <c r="E169" s="10" t="s">
        <v>126</v>
      </c>
      <c r="F169" s="10" t="s">
        <v>466</v>
      </c>
      <c r="G169" s="20" t="s">
        <v>128</v>
      </c>
      <c r="H169" s="4">
        <v>5.59</v>
      </c>
    </row>
    <row r="170" spans="1:8" ht="25" x14ac:dyDescent="0.35">
      <c r="A170" s="20">
        <v>987501</v>
      </c>
      <c r="B170" s="10" t="s">
        <v>625</v>
      </c>
      <c r="C170" s="20">
        <v>269941</v>
      </c>
      <c r="D170" s="10" t="s">
        <v>125</v>
      </c>
      <c r="E170" s="10" t="s">
        <v>126</v>
      </c>
      <c r="F170" s="10" t="s">
        <v>626</v>
      </c>
      <c r="G170" s="20" t="s">
        <v>138</v>
      </c>
      <c r="H170" s="4">
        <v>5</v>
      </c>
    </row>
    <row r="171" spans="1:8" ht="25" x14ac:dyDescent="0.35">
      <c r="A171" s="20">
        <v>987541</v>
      </c>
      <c r="B171" s="10" t="s">
        <v>627</v>
      </c>
      <c r="C171" s="20">
        <v>269941</v>
      </c>
      <c r="D171" s="10" t="s">
        <v>125</v>
      </c>
      <c r="E171" s="10" t="s">
        <v>126</v>
      </c>
      <c r="F171" s="10" t="s">
        <v>354</v>
      </c>
      <c r="G171" s="20" t="s">
        <v>138</v>
      </c>
      <c r="H171" s="4">
        <v>5.16</v>
      </c>
    </row>
    <row r="172" spans="1:8" ht="25" x14ac:dyDescent="0.35">
      <c r="A172" s="20">
        <v>987667</v>
      </c>
      <c r="B172" s="10" t="s">
        <v>628</v>
      </c>
      <c r="C172" s="20">
        <v>269941</v>
      </c>
      <c r="D172" s="10" t="s">
        <v>125</v>
      </c>
      <c r="E172" s="10" t="s">
        <v>126</v>
      </c>
      <c r="F172" s="10" t="s">
        <v>254</v>
      </c>
      <c r="G172" s="20" t="s">
        <v>138</v>
      </c>
      <c r="H172" s="4">
        <v>4.3499999999999996</v>
      </c>
    </row>
    <row r="173" spans="1:8" ht="25" x14ac:dyDescent="0.35">
      <c r="A173" s="20">
        <v>987667</v>
      </c>
      <c r="B173" s="10" t="s">
        <v>628</v>
      </c>
      <c r="C173" s="20">
        <v>269941</v>
      </c>
      <c r="D173" s="10" t="s">
        <v>125</v>
      </c>
      <c r="E173" s="10" t="s">
        <v>126</v>
      </c>
      <c r="F173" s="10" t="s">
        <v>254</v>
      </c>
      <c r="G173" s="20" t="s">
        <v>138</v>
      </c>
      <c r="H173" s="4">
        <v>4.3499999999999996</v>
      </c>
    </row>
    <row r="174" spans="1:8" ht="25" x14ac:dyDescent="0.35">
      <c r="A174" s="20">
        <v>987667</v>
      </c>
      <c r="B174" s="10" t="s">
        <v>629</v>
      </c>
      <c r="C174" s="20">
        <v>269941</v>
      </c>
      <c r="D174" s="10" t="s">
        <v>125</v>
      </c>
      <c r="E174" s="10" t="s">
        <v>126</v>
      </c>
      <c r="F174" s="10" t="s">
        <v>164</v>
      </c>
      <c r="G174" s="20" t="s">
        <v>138</v>
      </c>
      <c r="H174" s="4">
        <v>7.12</v>
      </c>
    </row>
    <row r="175" spans="1:8" ht="25" x14ac:dyDescent="0.35">
      <c r="A175" s="20">
        <v>987705</v>
      </c>
      <c r="B175" s="10" t="s">
        <v>630</v>
      </c>
      <c r="C175" s="20">
        <v>269941</v>
      </c>
      <c r="D175" s="10" t="s">
        <v>125</v>
      </c>
      <c r="E175" s="10" t="s">
        <v>126</v>
      </c>
      <c r="F175" s="10" t="s">
        <v>98</v>
      </c>
      <c r="G175" s="20" t="s">
        <v>128</v>
      </c>
      <c r="H175" s="4">
        <v>5.0999999999999996</v>
      </c>
    </row>
    <row r="176" spans="1:8" ht="25" x14ac:dyDescent="0.35">
      <c r="A176" s="20">
        <v>987759</v>
      </c>
      <c r="B176" s="10" t="s">
        <v>632</v>
      </c>
      <c r="C176" s="20">
        <v>269941</v>
      </c>
      <c r="D176" s="10" t="s">
        <v>125</v>
      </c>
      <c r="E176" s="10" t="s">
        <v>126</v>
      </c>
      <c r="F176" s="10" t="s">
        <v>82</v>
      </c>
      <c r="G176" s="20" t="s">
        <v>128</v>
      </c>
      <c r="H176" s="4">
        <v>4.5998999999999999</v>
      </c>
    </row>
    <row r="177" spans="1:8" ht="25" x14ac:dyDescent="0.35">
      <c r="A177" s="20">
        <v>987769</v>
      </c>
      <c r="B177" s="10" t="s">
        <v>633</v>
      </c>
      <c r="C177" s="20">
        <v>269941</v>
      </c>
      <c r="D177" s="10" t="s">
        <v>125</v>
      </c>
      <c r="E177" s="10" t="s">
        <v>126</v>
      </c>
      <c r="F177" s="10" t="s">
        <v>338</v>
      </c>
      <c r="G177" s="20" t="s">
        <v>138</v>
      </c>
      <c r="H177" s="4">
        <v>3.99</v>
      </c>
    </row>
    <row r="178" spans="1:8" ht="25" x14ac:dyDescent="0.35">
      <c r="A178" s="20">
        <v>987775</v>
      </c>
      <c r="B178" s="10" t="s">
        <v>634</v>
      </c>
      <c r="C178" s="20">
        <v>269941</v>
      </c>
      <c r="D178" s="10" t="s">
        <v>125</v>
      </c>
      <c r="E178" s="10" t="s">
        <v>126</v>
      </c>
      <c r="F178" s="10" t="s">
        <v>131</v>
      </c>
      <c r="G178" s="20" t="s">
        <v>138</v>
      </c>
      <c r="H178" s="4">
        <v>6.85</v>
      </c>
    </row>
    <row r="179" spans="1:8" ht="25" x14ac:dyDescent="0.35">
      <c r="A179" s="20">
        <v>987787</v>
      </c>
      <c r="B179" s="10" t="s">
        <v>635</v>
      </c>
      <c r="C179" s="20">
        <v>269941</v>
      </c>
      <c r="D179" s="10" t="s">
        <v>125</v>
      </c>
      <c r="E179" s="10" t="s">
        <v>126</v>
      </c>
      <c r="F179" s="10" t="s">
        <v>509</v>
      </c>
      <c r="G179" s="20" t="s">
        <v>138</v>
      </c>
      <c r="H179" s="4">
        <v>4.3099999999999996</v>
      </c>
    </row>
    <row r="180" spans="1:8" ht="25" x14ac:dyDescent="0.35">
      <c r="A180" s="20">
        <v>987885</v>
      </c>
      <c r="B180" s="10" t="s">
        <v>636</v>
      </c>
      <c r="C180" s="20">
        <v>269941</v>
      </c>
      <c r="D180" s="10" t="s">
        <v>125</v>
      </c>
      <c r="E180" s="10" t="s">
        <v>126</v>
      </c>
      <c r="F180" s="10" t="s">
        <v>637</v>
      </c>
      <c r="G180" s="20" t="s">
        <v>138</v>
      </c>
      <c r="H180" s="4">
        <v>4.6500000000000004</v>
      </c>
    </row>
    <row r="181" spans="1:8" ht="25" x14ac:dyDescent="0.35">
      <c r="A181" s="20">
        <v>987885</v>
      </c>
      <c r="B181" s="10" t="s">
        <v>636</v>
      </c>
      <c r="C181" s="20">
        <v>269941</v>
      </c>
      <c r="D181" s="10" t="s">
        <v>125</v>
      </c>
      <c r="E181" s="10" t="s">
        <v>126</v>
      </c>
      <c r="F181" s="10" t="s">
        <v>637</v>
      </c>
      <c r="G181" s="20" t="s">
        <v>138</v>
      </c>
      <c r="H181" s="4">
        <v>5.2</v>
      </c>
    </row>
    <row r="182" spans="1:8" ht="25" x14ac:dyDescent="0.35">
      <c r="A182" s="20">
        <v>987989</v>
      </c>
      <c r="B182" s="10" t="s">
        <v>638</v>
      </c>
      <c r="C182" s="20">
        <v>269941</v>
      </c>
      <c r="D182" s="10" t="s">
        <v>125</v>
      </c>
      <c r="E182" s="10" t="s">
        <v>126</v>
      </c>
      <c r="F182" s="10" t="s">
        <v>459</v>
      </c>
      <c r="G182" s="20" t="s">
        <v>138</v>
      </c>
      <c r="H182" s="4">
        <v>4.9000000000000004</v>
      </c>
    </row>
    <row r="183" spans="1:8" ht="25" x14ac:dyDescent="0.35">
      <c r="A183" s="20">
        <v>987993</v>
      </c>
      <c r="B183" s="10" t="s">
        <v>639</v>
      </c>
      <c r="C183" s="20">
        <v>269941</v>
      </c>
      <c r="D183" s="10" t="s">
        <v>125</v>
      </c>
      <c r="E183" s="10" t="s">
        <v>126</v>
      </c>
      <c r="F183" s="10" t="s">
        <v>116</v>
      </c>
      <c r="G183" s="20" t="s">
        <v>128</v>
      </c>
      <c r="H183" s="4">
        <v>4.8</v>
      </c>
    </row>
    <row r="184" spans="1:8" ht="25" x14ac:dyDescent="0.35">
      <c r="A184" s="20">
        <v>152004</v>
      </c>
      <c r="B184" s="10" t="s">
        <v>640</v>
      </c>
      <c r="C184" s="20">
        <v>269941</v>
      </c>
      <c r="D184" s="10" t="s">
        <v>125</v>
      </c>
      <c r="E184" s="10" t="s">
        <v>126</v>
      </c>
      <c r="F184" s="10" t="s">
        <v>82</v>
      </c>
      <c r="G184" s="20" t="s">
        <v>128</v>
      </c>
      <c r="H184" s="4">
        <v>9.5</v>
      </c>
    </row>
    <row r="185" spans="1:8" ht="25" x14ac:dyDescent="0.35">
      <c r="A185" s="20">
        <v>153010</v>
      </c>
      <c r="B185" s="10" t="s">
        <v>641</v>
      </c>
      <c r="C185" s="20">
        <v>269941</v>
      </c>
      <c r="D185" s="10" t="s">
        <v>125</v>
      </c>
      <c r="E185" s="10" t="s">
        <v>126</v>
      </c>
      <c r="F185" s="10" t="s">
        <v>642</v>
      </c>
      <c r="G185" s="20" t="s">
        <v>128</v>
      </c>
      <c r="H185" s="4">
        <v>16.57</v>
      </c>
    </row>
    <row r="186" spans="1:8" ht="25" x14ac:dyDescent="0.35">
      <c r="A186" s="20">
        <v>153152</v>
      </c>
      <c r="B186" s="10" t="s">
        <v>643</v>
      </c>
      <c r="C186" s="20">
        <v>269941</v>
      </c>
      <c r="D186" s="10" t="s">
        <v>125</v>
      </c>
      <c r="E186" s="10" t="s">
        <v>126</v>
      </c>
      <c r="F186" s="10" t="s">
        <v>528</v>
      </c>
      <c r="G186" s="20" t="s">
        <v>128</v>
      </c>
      <c r="H186" s="4">
        <v>4.2</v>
      </c>
    </row>
    <row r="187" spans="1:8" ht="25" x14ac:dyDescent="0.35">
      <c r="A187" s="20">
        <v>158220</v>
      </c>
      <c r="B187" s="10" t="s">
        <v>644</v>
      </c>
      <c r="C187" s="20">
        <v>269941</v>
      </c>
      <c r="D187" s="10" t="s">
        <v>125</v>
      </c>
      <c r="E187" s="10" t="s">
        <v>126</v>
      </c>
      <c r="F187" s="10" t="s">
        <v>297</v>
      </c>
      <c r="G187" s="20" t="s">
        <v>138</v>
      </c>
      <c r="H187" s="4">
        <v>5.09</v>
      </c>
    </row>
    <row r="188" spans="1:8" ht="25" x14ac:dyDescent="0.35">
      <c r="A188" s="20">
        <v>158485</v>
      </c>
      <c r="B188" s="10" t="s">
        <v>557</v>
      </c>
      <c r="C188" s="20">
        <v>269941</v>
      </c>
      <c r="D188" s="10" t="s">
        <v>125</v>
      </c>
      <c r="E188" s="10" t="s">
        <v>126</v>
      </c>
      <c r="F188" s="10" t="s">
        <v>309</v>
      </c>
      <c r="G188" s="20" t="s">
        <v>128</v>
      </c>
      <c r="H188" s="4">
        <v>5.35</v>
      </c>
    </row>
    <row r="189" spans="1:8" ht="25" x14ac:dyDescent="0.35">
      <c r="A189" s="20">
        <v>160263</v>
      </c>
      <c r="B189" s="10" t="s">
        <v>645</v>
      </c>
      <c r="C189" s="20">
        <v>269941</v>
      </c>
      <c r="D189" s="10" t="s">
        <v>125</v>
      </c>
      <c r="E189" s="10" t="s">
        <v>126</v>
      </c>
      <c r="F189" s="10" t="s">
        <v>199</v>
      </c>
      <c r="G189" s="20" t="s">
        <v>128</v>
      </c>
      <c r="H189" s="4">
        <v>7.24</v>
      </c>
    </row>
    <row r="190" spans="1:8" ht="25" x14ac:dyDescent="0.35">
      <c r="A190" s="20">
        <v>160296</v>
      </c>
      <c r="B190" s="10" t="s">
        <v>646</v>
      </c>
      <c r="C190" s="20">
        <v>269941</v>
      </c>
      <c r="D190" s="10" t="s">
        <v>125</v>
      </c>
      <c r="E190" s="10" t="s">
        <v>126</v>
      </c>
      <c r="F190" s="10" t="s">
        <v>70</v>
      </c>
      <c r="G190" s="20" t="s">
        <v>128</v>
      </c>
      <c r="H190" s="4">
        <v>5</v>
      </c>
    </row>
    <row r="191" spans="1:8" ht="25" x14ac:dyDescent="0.35">
      <c r="A191" s="20">
        <v>160296</v>
      </c>
      <c r="B191" s="10" t="s">
        <v>647</v>
      </c>
      <c r="C191" s="20">
        <v>269941</v>
      </c>
      <c r="D191" s="10" t="s">
        <v>125</v>
      </c>
      <c r="E191" s="10" t="s">
        <v>126</v>
      </c>
      <c r="F191" s="10" t="s">
        <v>227</v>
      </c>
      <c r="G191" s="20" t="s">
        <v>138</v>
      </c>
      <c r="H191" s="4">
        <v>6</v>
      </c>
    </row>
    <row r="192" spans="1:8" ht="25" x14ac:dyDescent="0.35">
      <c r="A192" s="20">
        <v>160313</v>
      </c>
      <c r="B192" s="10" t="s">
        <v>649</v>
      </c>
      <c r="C192" s="20">
        <v>269941</v>
      </c>
      <c r="D192" s="10" t="s">
        <v>125</v>
      </c>
      <c r="E192" s="10" t="s">
        <v>126</v>
      </c>
      <c r="F192" s="10" t="s">
        <v>229</v>
      </c>
      <c r="G192" s="20" t="s">
        <v>138</v>
      </c>
      <c r="H192" s="4">
        <v>7.48</v>
      </c>
    </row>
    <row r="193" spans="1:8" ht="25" x14ac:dyDescent="0.35">
      <c r="A193" s="20">
        <v>160313</v>
      </c>
      <c r="B193" s="10" t="s">
        <v>649</v>
      </c>
      <c r="C193" s="20">
        <v>269941</v>
      </c>
      <c r="D193" s="10" t="s">
        <v>125</v>
      </c>
      <c r="E193" s="10" t="s">
        <v>126</v>
      </c>
      <c r="F193" s="10" t="s">
        <v>229</v>
      </c>
      <c r="G193" s="20" t="s">
        <v>138</v>
      </c>
      <c r="H193" s="4">
        <v>4.95</v>
      </c>
    </row>
    <row r="194" spans="1:8" ht="25" x14ac:dyDescent="0.35">
      <c r="A194" s="20">
        <v>160315</v>
      </c>
      <c r="B194" s="10" t="s">
        <v>650</v>
      </c>
      <c r="C194" s="20">
        <v>269941</v>
      </c>
      <c r="D194" s="10" t="s">
        <v>125</v>
      </c>
      <c r="E194" s="10" t="s">
        <v>126</v>
      </c>
      <c r="F194" s="10" t="s">
        <v>319</v>
      </c>
      <c r="G194" s="20" t="s">
        <v>138</v>
      </c>
      <c r="H194" s="4">
        <v>14.95</v>
      </c>
    </row>
    <row r="195" spans="1:8" ht="25" x14ac:dyDescent="0.35">
      <c r="A195" s="20">
        <v>170114</v>
      </c>
      <c r="B195" s="10" t="s">
        <v>651</v>
      </c>
      <c r="C195" s="20">
        <v>269941</v>
      </c>
      <c r="D195" s="10" t="s">
        <v>125</v>
      </c>
      <c r="E195" s="10" t="s">
        <v>126</v>
      </c>
      <c r="F195" s="10" t="s">
        <v>181</v>
      </c>
      <c r="G195" s="20" t="s">
        <v>128</v>
      </c>
      <c r="H195" s="4">
        <v>6.8</v>
      </c>
    </row>
    <row r="196" spans="1:8" ht="25" x14ac:dyDescent="0.35">
      <c r="A196" s="20">
        <v>250103</v>
      </c>
      <c r="B196" s="10" t="s">
        <v>652</v>
      </c>
      <c r="C196" s="20">
        <v>269941</v>
      </c>
      <c r="D196" s="10" t="s">
        <v>125</v>
      </c>
      <c r="E196" s="10" t="s">
        <v>126</v>
      </c>
      <c r="F196" s="10" t="s">
        <v>35</v>
      </c>
      <c r="G196" s="20" t="s">
        <v>128</v>
      </c>
      <c r="H196" s="4">
        <v>4.9000000000000004</v>
      </c>
    </row>
    <row r="197" spans="1:8" ht="25" x14ac:dyDescent="0.35">
      <c r="A197" s="20">
        <v>741000</v>
      </c>
      <c r="B197" s="10" t="s">
        <v>653</v>
      </c>
      <c r="C197" s="20">
        <v>269941</v>
      </c>
      <c r="D197" s="10" t="s">
        <v>125</v>
      </c>
      <c r="E197" s="10" t="s">
        <v>126</v>
      </c>
      <c r="F197" s="10" t="s">
        <v>386</v>
      </c>
      <c r="G197" s="20" t="s">
        <v>128</v>
      </c>
      <c r="H197" s="4">
        <v>7.0716000000000001</v>
      </c>
    </row>
    <row r="198" spans="1:8" ht="25" x14ac:dyDescent="0.35">
      <c r="A198" s="20">
        <v>741000</v>
      </c>
      <c r="B198" s="10" t="s">
        <v>654</v>
      </c>
      <c r="C198" s="20">
        <v>269941</v>
      </c>
      <c r="D198" s="10" t="s">
        <v>125</v>
      </c>
      <c r="E198" s="10" t="s">
        <v>126</v>
      </c>
      <c r="F198" s="10" t="s">
        <v>291</v>
      </c>
      <c r="G198" s="20" t="s">
        <v>138</v>
      </c>
      <c r="H198" s="4">
        <v>5.37</v>
      </c>
    </row>
    <row r="199" spans="1:8" ht="25" x14ac:dyDescent="0.35">
      <c r="A199" s="20">
        <v>741000</v>
      </c>
      <c r="B199" s="10" t="s">
        <v>655</v>
      </c>
      <c r="C199" s="20">
        <v>269941</v>
      </c>
      <c r="D199" s="10" t="s">
        <v>125</v>
      </c>
      <c r="E199" s="10" t="s">
        <v>126</v>
      </c>
      <c r="F199" s="10" t="s">
        <v>291</v>
      </c>
      <c r="G199" s="20" t="s">
        <v>138</v>
      </c>
      <c r="H199" s="4">
        <v>4.25</v>
      </c>
    </row>
    <row r="200" spans="1:8" ht="25" x14ac:dyDescent="0.35">
      <c r="A200" s="20">
        <v>744021</v>
      </c>
      <c r="B200" s="10" t="s">
        <v>656</v>
      </c>
      <c r="C200" s="20">
        <v>269941</v>
      </c>
      <c r="D200" s="10" t="s">
        <v>125</v>
      </c>
      <c r="E200" s="10" t="s">
        <v>126</v>
      </c>
      <c r="F200" s="10" t="s">
        <v>235</v>
      </c>
      <c r="G200" s="20" t="s">
        <v>128</v>
      </c>
      <c r="H200" s="4">
        <v>5.2</v>
      </c>
    </row>
    <row r="201" spans="1:8" ht="25" x14ac:dyDescent="0.35">
      <c r="A201" s="20">
        <v>762400</v>
      </c>
      <c r="B201" s="10" t="s">
        <v>537</v>
      </c>
      <c r="C201" s="20">
        <v>269941</v>
      </c>
      <c r="D201" s="10" t="s">
        <v>125</v>
      </c>
      <c r="E201" s="10" t="s">
        <v>126</v>
      </c>
      <c r="F201" s="10" t="s">
        <v>229</v>
      </c>
      <c r="G201" s="20" t="s">
        <v>128</v>
      </c>
      <c r="H201" s="4">
        <v>4.7</v>
      </c>
    </row>
    <row r="202" spans="1:8" ht="25" x14ac:dyDescent="0.35">
      <c r="A202" s="20">
        <v>765704</v>
      </c>
      <c r="B202" s="10" t="s">
        <v>552</v>
      </c>
      <c r="C202" s="20">
        <v>269941</v>
      </c>
      <c r="D202" s="10" t="s">
        <v>125</v>
      </c>
      <c r="E202" s="10" t="s">
        <v>126</v>
      </c>
      <c r="F202" s="10" t="s">
        <v>70</v>
      </c>
      <c r="G202" s="20" t="s">
        <v>128</v>
      </c>
      <c r="H202" s="4">
        <v>4.2</v>
      </c>
    </row>
    <row r="203" spans="1:8" ht="25" x14ac:dyDescent="0.35">
      <c r="A203" s="20">
        <v>791010</v>
      </c>
      <c r="B203" s="10" t="s">
        <v>30</v>
      </c>
      <c r="C203" s="20">
        <v>269941</v>
      </c>
      <c r="D203" s="10" t="s">
        <v>125</v>
      </c>
      <c r="E203" s="10" t="s">
        <v>126</v>
      </c>
      <c r="F203" s="10" t="s">
        <v>31</v>
      </c>
      <c r="G203" s="20" t="s">
        <v>128</v>
      </c>
      <c r="H203" s="4">
        <v>5.0999999999999996</v>
      </c>
    </row>
    <row r="204" spans="1:8" ht="25" x14ac:dyDescent="0.35">
      <c r="A204" s="20">
        <v>925016</v>
      </c>
      <c r="B204" s="10" t="s">
        <v>658</v>
      </c>
      <c r="C204" s="20">
        <v>269941</v>
      </c>
      <c r="D204" s="10" t="s">
        <v>125</v>
      </c>
      <c r="E204" s="10" t="s">
        <v>126</v>
      </c>
      <c r="F204" s="10" t="s">
        <v>221</v>
      </c>
      <c r="G204" s="20" t="s">
        <v>138</v>
      </c>
      <c r="H204" s="4">
        <v>4.7699999999999996</v>
      </c>
    </row>
    <row r="205" spans="1:8" ht="25" x14ac:dyDescent="0.35">
      <c r="A205" s="20">
        <v>926850</v>
      </c>
      <c r="B205" s="10" t="s">
        <v>659</v>
      </c>
      <c r="C205" s="20">
        <v>269941</v>
      </c>
      <c r="D205" s="10" t="s">
        <v>125</v>
      </c>
      <c r="E205" s="10" t="s">
        <v>126</v>
      </c>
      <c r="F205" s="10" t="s">
        <v>482</v>
      </c>
      <c r="G205" s="20" t="s">
        <v>138</v>
      </c>
      <c r="H205" s="4">
        <v>17.8</v>
      </c>
    </row>
    <row r="206" spans="1:8" ht="25" x14ac:dyDescent="0.35">
      <c r="A206" s="20">
        <v>926850</v>
      </c>
      <c r="B206" s="10" t="s">
        <v>660</v>
      </c>
      <c r="C206" s="20">
        <v>269941</v>
      </c>
      <c r="D206" s="10" t="s">
        <v>125</v>
      </c>
      <c r="E206" s="10" t="s">
        <v>126</v>
      </c>
      <c r="F206" s="10" t="s">
        <v>295</v>
      </c>
      <c r="G206" s="20" t="s">
        <v>138</v>
      </c>
      <c r="H206" s="4">
        <v>5.7398999999999996</v>
      </c>
    </row>
    <row r="207" spans="1:8" ht="25" x14ac:dyDescent="0.35">
      <c r="A207" s="20">
        <v>926938</v>
      </c>
      <c r="B207" s="10" t="s">
        <v>34</v>
      </c>
      <c r="C207" s="20">
        <v>269941</v>
      </c>
      <c r="D207" s="10" t="s">
        <v>125</v>
      </c>
      <c r="E207" s="10" t="s">
        <v>126</v>
      </c>
      <c r="F207" s="10" t="s">
        <v>35</v>
      </c>
      <c r="G207" s="20" t="s">
        <v>128</v>
      </c>
      <c r="H207" s="4">
        <v>5.46</v>
      </c>
    </row>
    <row r="208" spans="1:8" ht="25" x14ac:dyDescent="0.35">
      <c r="A208" s="20">
        <v>928049</v>
      </c>
      <c r="B208" s="10" t="s">
        <v>661</v>
      </c>
      <c r="C208" s="20">
        <v>269941</v>
      </c>
      <c r="D208" s="10" t="s">
        <v>125</v>
      </c>
      <c r="E208" s="10" t="s">
        <v>126</v>
      </c>
      <c r="F208" s="10" t="s">
        <v>196</v>
      </c>
      <c r="G208" s="20" t="s">
        <v>128</v>
      </c>
      <c r="H208" s="4">
        <v>6.4</v>
      </c>
    </row>
    <row r="209" spans="1:8" ht="25" x14ac:dyDescent="0.35">
      <c r="A209" s="20">
        <v>928049</v>
      </c>
      <c r="B209" s="10" t="s">
        <v>662</v>
      </c>
      <c r="C209" s="20">
        <v>269941</v>
      </c>
      <c r="D209" s="10" t="s">
        <v>125</v>
      </c>
      <c r="E209" s="10" t="s">
        <v>126</v>
      </c>
      <c r="F209" s="10" t="s">
        <v>226</v>
      </c>
      <c r="G209" s="20" t="s">
        <v>128</v>
      </c>
      <c r="H209" s="4">
        <v>7</v>
      </c>
    </row>
    <row r="210" spans="1:8" ht="25" x14ac:dyDescent="0.35">
      <c r="A210" s="20">
        <v>929330</v>
      </c>
      <c r="B210" s="10" t="s">
        <v>663</v>
      </c>
      <c r="C210" s="20">
        <v>269941</v>
      </c>
      <c r="D210" s="10" t="s">
        <v>125</v>
      </c>
      <c r="E210" s="10" t="s">
        <v>126</v>
      </c>
      <c r="F210" s="10" t="s">
        <v>59</v>
      </c>
      <c r="G210" s="20" t="s">
        <v>138</v>
      </c>
      <c r="H210" s="4">
        <v>5.2</v>
      </c>
    </row>
    <row r="211" spans="1:8" ht="25" x14ac:dyDescent="0.35">
      <c r="A211" s="20">
        <v>930350</v>
      </c>
      <c r="B211" s="10" t="s">
        <v>664</v>
      </c>
      <c r="C211" s="20">
        <v>269941</v>
      </c>
      <c r="D211" s="10" t="s">
        <v>125</v>
      </c>
      <c r="E211" s="10" t="s">
        <v>126</v>
      </c>
      <c r="F211" s="10" t="s">
        <v>509</v>
      </c>
      <c r="G211" s="20" t="s">
        <v>128</v>
      </c>
      <c r="H211" s="4">
        <v>4.9000000000000004</v>
      </c>
    </row>
    <row r="212" spans="1:8" ht="25" x14ac:dyDescent="0.35">
      <c r="A212" s="20">
        <v>985833</v>
      </c>
      <c r="B212" s="10" t="s">
        <v>665</v>
      </c>
      <c r="C212" s="20">
        <v>269941</v>
      </c>
      <c r="D212" s="10" t="s">
        <v>125</v>
      </c>
      <c r="E212" s="10" t="s">
        <v>126</v>
      </c>
      <c r="F212" s="10" t="s">
        <v>666</v>
      </c>
      <c r="G212" s="20" t="s">
        <v>128</v>
      </c>
      <c r="H212" s="4">
        <v>4.47</v>
      </c>
    </row>
    <row r="213" spans="1:8" ht="25" x14ac:dyDescent="0.35">
      <c r="A213" s="20">
        <v>985833</v>
      </c>
      <c r="B213" s="10" t="s">
        <v>665</v>
      </c>
      <c r="C213" s="20">
        <v>269941</v>
      </c>
      <c r="D213" s="10" t="s">
        <v>125</v>
      </c>
      <c r="E213" s="10" t="s">
        <v>126</v>
      </c>
      <c r="F213" s="10" t="s">
        <v>666</v>
      </c>
      <c r="G213" s="20" t="s">
        <v>128</v>
      </c>
      <c r="H213" s="4">
        <v>5.78</v>
      </c>
    </row>
    <row r="214" spans="1:8" ht="25" x14ac:dyDescent="0.35">
      <c r="A214" s="20">
        <v>985853</v>
      </c>
      <c r="B214" s="10" t="s">
        <v>667</v>
      </c>
      <c r="C214" s="20">
        <v>269941</v>
      </c>
      <c r="D214" s="10" t="s">
        <v>125</v>
      </c>
      <c r="E214" s="10" t="s">
        <v>126</v>
      </c>
      <c r="F214" s="10" t="s">
        <v>295</v>
      </c>
      <c r="G214" s="20" t="s">
        <v>128</v>
      </c>
      <c r="H214" s="4">
        <v>3.2</v>
      </c>
    </row>
    <row r="215" spans="1:8" ht="25" x14ac:dyDescent="0.35">
      <c r="A215" s="20">
        <v>985867</v>
      </c>
      <c r="B215" s="10" t="s">
        <v>668</v>
      </c>
      <c r="C215" s="20">
        <v>269941</v>
      </c>
      <c r="D215" s="10" t="s">
        <v>125</v>
      </c>
      <c r="E215" s="10" t="s">
        <v>126</v>
      </c>
      <c r="F215" s="10" t="s">
        <v>469</v>
      </c>
      <c r="G215" s="20" t="s">
        <v>138</v>
      </c>
      <c r="H215" s="4">
        <v>6.63</v>
      </c>
    </row>
    <row r="216" spans="1:8" ht="25" x14ac:dyDescent="0.35">
      <c r="A216" s="20">
        <v>986001</v>
      </c>
      <c r="B216" s="10" t="s">
        <v>669</v>
      </c>
      <c r="C216" s="20">
        <v>269941</v>
      </c>
      <c r="D216" s="10" t="s">
        <v>125</v>
      </c>
      <c r="E216" s="10" t="s">
        <v>126</v>
      </c>
      <c r="F216" s="10" t="s">
        <v>233</v>
      </c>
      <c r="G216" s="20" t="s">
        <v>138</v>
      </c>
      <c r="H216" s="4">
        <v>5.22</v>
      </c>
    </row>
    <row r="217" spans="1:8" ht="25" x14ac:dyDescent="0.35">
      <c r="A217" s="20">
        <v>986001</v>
      </c>
      <c r="B217" s="10" t="s">
        <v>669</v>
      </c>
      <c r="C217" s="20">
        <v>269941</v>
      </c>
      <c r="D217" s="10" t="s">
        <v>125</v>
      </c>
      <c r="E217" s="10" t="s">
        <v>126</v>
      </c>
      <c r="F217" s="10" t="s">
        <v>233</v>
      </c>
      <c r="G217" s="20" t="s">
        <v>138</v>
      </c>
      <c r="H217" s="4">
        <v>5.22</v>
      </c>
    </row>
    <row r="218" spans="1:8" ht="25" x14ac:dyDescent="0.35">
      <c r="A218" s="20">
        <v>120631</v>
      </c>
      <c r="B218" s="10" t="s">
        <v>670</v>
      </c>
      <c r="C218" s="20">
        <v>269941</v>
      </c>
      <c r="D218" s="10" t="s">
        <v>125</v>
      </c>
      <c r="E218" s="10" t="s">
        <v>126</v>
      </c>
      <c r="F218" s="10" t="s">
        <v>229</v>
      </c>
      <c r="G218" s="20" t="s">
        <v>128</v>
      </c>
      <c r="H218" s="4">
        <v>6</v>
      </c>
    </row>
    <row r="219" spans="1:8" ht="25" x14ac:dyDescent="0.35">
      <c r="A219" s="20">
        <v>153103</v>
      </c>
      <c r="B219" s="10" t="s">
        <v>671</v>
      </c>
      <c r="C219" s="20">
        <v>269941</v>
      </c>
      <c r="D219" s="10" t="s">
        <v>125</v>
      </c>
      <c r="E219" s="10" t="s">
        <v>126</v>
      </c>
      <c r="F219" s="10" t="s">
        <v>466</v>
      </c>
      <c r="G219" s="20" t="s">
        <v>138</v>
      </c>
      <c r="H219" s="4">
        <v>5.0999999999999996</v>
      </c>
    </row>
    <row r="220" spans="1:8" ht="25" x14ac:dyDescent="0.35">
      <c r="A220" s="20">
        <v>153103</v>
      </c>
      <c r="B220" s="10" t="s">
        <v>671</v>
      </c>
      <c r="C220" s="20">
        <v>269941</v>
      </c>
      <c r="D220" s="10" t="s">
        <v>125</v>
      </c>
      <c r="E220" s="10" t="s">
        <v>126</v>
      </c>
      <c r="F220" s="10" t="s">
        <v>466</v>
      </c>
      <c r="G220" s="20" t="s">
        <v>138</v>
      </c>
      <c r="H220" s="4">
        <v>5.0999999999999996</v>
      </c>
    </row>
    <row r="221" spans="1:8" ht="25" x14ac:dyDescent="0.35">
      <c r="A221" s="20">
        <v>926449</v>
      </c>
      <c r="B221" s="10" t="s">
        <v>672</v>
      </c>
      <c r="C221" s="20">
        <v>269941</v>
      </c>
      <c r="D221" s="10" t="s">
        <v>125</v>
      </c>
      <c r="E221" s="10" t="s">
        <v>126</v>
      </c>
      <c r="F221" s="10" t="s">
        <v>501</v>
      </c>
      <c r="G221" s="20" t="s">
        <v>138</v>
      </c>
      <c r="H221" s="4">
        <v>4.9000000000000004</v>
      </c>
    </row>
    <row r="222" spans="1:8" ht="25" x14ac:dyDescent="0.35">
      <c r="A222" s="20">
        <v>928021</v>
      </c>
      <c r="B222" s="10" t="s">
        <v>673</v>
      </c>
      <c r="C222" s="20">
        <v>269941</v>
      </c>
      <c r="D222" s="10" t="s">
        <v>125</v>
      </c>
      <c r="E222" s="10" t="s">
        <v>126</v>
      </c>
      <c r="F222" s="10" t="s">
        <v>227</v>
      </c>
      <c r="G222" s="20" t="s">
        <v>128</v>
      </c>
      <c r="H222" s="4">
        <v>7</v>
      </c>
    </row>
    <row r="223" spans="1:8" ht="25" x14ac:dyDescent="0.35">
      <c r="A223" s="20">
        <v>120641</v>
      </c>
      <c r="B223" s="10" t="s">
        <v>674</v>
      </c>
      <c r="C223" s="20">
        <v>269941</v>
      </c>
      <c r="D223" s="10" t="s">
        <v>125</v>
      </c>
      <c r="E223" s="10" t="s">
        <v>126</v>
      </c>
      <c r="F223" s="10" t="s">
        <v>29</v>
      </c>
      <c r="G223" s="20" t="s">
        <v>138</v>
      </c>
      <c r="H223" s="4">
        <v>10.95</v>
      </c>
    </row>
    <row r="224" spans="1:8" ht="25" x14ac:dyDescent="0.35">
      <c r="A224" s="20">
        <v>925373</v>
      </c>
      <c r="B224" s="10" t="s">
        <v>675</v>
      </c>
      <c r="C224" s="20">
        <v>269941</v>
      </c>
      <c r="D224" s="10" t="s">
        <v>125</v>
      </c>
      <c r="E224" s="10" t="s">
        <v>126</v>
      </c>
      <c r="F224" s="10" t="s">
        <v>496</v>
      </c>
      <c r="G224" s="20" t="s">
        <v>128</v>
      </c>
      <c r="H224" s="4">
        <v>6.92</v>
      </c>
    </row>
    <row r="225" spans="1:8" ht="25" x14ac:dyDescent="0.35">
      <c r="A225" s="20">
        <v>925373</v>
      </c>
      <c r="B225" s="10" t="s">
        <v>676</v>
      </c>
      <c r="C225" s="20">
        <v>269941</v>
      </c>
      <c r="D225" s="10" t="s">
        <v>125</v>
      </c>
      <c r="E225" s="10" t="s">
        <v>126</v>
      </c>
      <c r="F225" s="10" t="s">
        <v>677</v>
      </c>
      <c r="G225" s="20" t="s">
        <v>128</v>
      </c>
      <c r="H225" s="4">
        <v>7.01</v>
      </c>
    </row>
    <row r="226" spans="1:8" ht="25" x14ac:dyDescent="0.35">
      <c r="A226" s="20">
        <v>927154</v>
      </c>
      <c r="B226" s="10" t="s">
        <v>678</v>
      </c>
      <c r="C226" s="20">
        <v>269941</v>
      </c>
      <c r="D226" s="10" t="s">
        <v>125</v>
      </c>
      <c r="E226" s="10" t="s">
        <v>126</v>
      </c>
      <c r="F226" s="10" t="s">
        <v>507</v>
      </c>
      <c r="G226" s="20" t="s">
        <v>138</v>
      </c>
      <c r="H226" s="4">
        <v>6.34</v>
      </c>
    </row>
    <row r="227" spans="1:8" ht="25" x14ac:dyDescent="0.35">
      <c r="A227" s="20">
        <v>980301</v>
      </c>
      <c r="B227" s="10" t="s">
        <v>679</v>
      </c>
      <c r="C227" s="20">
        <v>269941</v>
      </c>
      <c r="D227" s="10" t="s">
        <v>125</v>
      </c>
      <c r="E227" s="10" t="s">
        <v>126</v>
      </c>
      <c r="F227" s="10" t="s">
        <v>307</v>
      </c>
      <c r="G227" s="20" t="s">
        <v>138</v>
      </c>
      <c r="H227" s="4">
        <v>8</v>
      </c>
    </row>
    <row r="228" spans="1:8" ht="25" x14ac:dyDescent="0.35">
      <c r="A228" s="20">
        <v>980301</v>
      </c>
      <c r="B228" s="10" t="s">
        <v>680</v>
      </c>
      <c r="C228" s="20">
        <v>269941</v>
      </c>
      <c r="D228" s="10" t="s">
        <v>125</v>
      </c>
      <c r="E228" s="10" t="s">
        <v>126</v>
      </c>
      <c r="F228" s="10" t="s">
        <v>346</v>
      </c>
      <c r="G228" s="20" t="s">
        <v>138</v>
      </c>
      <c r="H228" s="4">
        <v>13.31</v>
      </c>
    </row>
    <row r="229" spans="1:8" ht="25" x14ac:dyDescent="0.35">
      <c r="A229" s="20">
        <v>153164</v>
      </c>
      <c r="B229" s="10" t="s">
        <v>681</v>
      </c>
      <c r="C229" s="20">
        <v>269941</v>
      </c>
      <c r="D229" s="10" t="s">
        <v>125</v>
      </c>
      <c r="E229" s="10" t="s">
        <v>126</v>
      </c>
      <c r="F229" s="10" t="s">
        <v>324</v>
      </c>
      <c r="G229" s="20" t="s">
        <v>128</v>
      </c>
      <c r="H229" s="4">
        <v>6.6</v>
      </c>
    </row>
    <row r="230" spans="1:8" ht="25" x14ac:dyDescent="0.35">
      <c r="A230" s="20">
        <v>153164</v>
      </c>
      <c r="B230" s="10" t="s">
        <v>682</v>
      </c>
      <c r="C230" s="20">
        <v>269941</v>
      </c>
      <c r="D230" s="10" t="s">
        <v>125</v>
      </c>
      <c r="E230" s="10" t="s">
        <v>126</v>
      </c>
      <c r="F230" s="10" t="s">
        <v>343</v>
      </c>
      <c r="G230" s="20" t="s">
        <v>138</v>
      </c>
      <c r="H230" s="4">
        <v>6.2</v>
      </c>
    </row>
    <row r="231" spans="1:8" ht="25" x14ac:dyDescent="0.35">
      <c r="A231" s="20">
        <v>160379</v>
      </c>
      <c r="B231" s="10" t="s">
        <v>683</v>
      </c>
      <c r="C231" s="20">
        <v>269941</v>
      </c>
      <c r="D231" s="10" t="s">
        <v>125</v>
      </c>
      <c r="E231" s="10" t="s">
        <v>126</v>
      </c>
      <c r="F231" s="10" t="s">
        <v>289</v>
      </c>
      <c r="G231" s="20" t="s">
        <v>138</v>
      </c>
      <c r="H231" s="4">
        <v>6.12</v>
      </c>
    </row>
    <row r="232" spans="1:8" ht="25" x14ac:dyDescent="0.35">
      <c r="A232" s="20">
        <v>160431</v>
      </c>
      <c r="B232" s="10" t="s">
        <v>684</v>
      </c>
      <c r="C232" s="20">
        <v>269941</v>
      </c>
      <c r="D232" s="10" t="s">
        <v>125</v>
      </c>
      <c r="E232" s="10" t="s">
        <v>126</v>
      </c>
      <c r="F232" s="10" t="s">
        <v>98</v>
      </c>
      <c r="G232" s="20" t="s">
        <v>138</v>
      </c>
      <c r="H232" s="4">
        <v>5.8</v>
      </c>
    </row>
    <row r="233" spans="1:8" ht="25" x14ac:dyDescent="0.35">
      <c r="A233" s="20">
        <v>160435</v>
      </c>
      <c r="B233" s="10" t="s">
        <v>685</v>
      </c>
      <c r="C233" s="20">
        <v>269941</v>
      </c>
      <c r="D233" s="10" t="s">
        <v>125</v>
      </c>
      <c r="E233" s="10" t="s">
        <v>126</v>
      </c>
      <c r="F233" s="10" t="s">
        <v>252</v>
      </c>
      <c r="G233" s="20" t="s">
        <v>128</v>
      </c>
      <c r="H233" s="4">
        <v>5.65</v>
      </c>
    </row>
    <row r="234" spans="1:8" ht="25" x14ac:dyDescent="0.35">
      <c r="A234" s="20">
        <v>160531</v>
      </c>
      <c r="B234" s="10" t="s">
        <v>686</v>
      </c>
      <c r="C234" s="20">
        <v>269941</v>
      </c>
      <c r="D234" s="10" t="s">
        <v>125</v>
      </c>
      <c r="E234" s="10" t="s">
        <v>126</v>
      </c>
      <c r="F234" s="10" t="s">
        <v>366</v>
      </c>
      <c r="G234" s="20" t="s">
        <v>128</v>
      </c>
      <c r="H234" s="4">
        <v>5.13</v>
      </c>
    </row>
    <row r="235" spans="1:8" ht="25" x14ac:dyDescent="0.35">
      <c r="A235" s="20">
        <v>785810</v>
      </c>
      <c r="B235" s="10" t="s">
        <v>553</v>
      </c>
      <c r="C235" s="20">
        <v>269941</v>
      </c>
      <c r="D235" s="10" t="s">
        <v>125</v>
      </c>
      <c r="E235" s="10" t="s">
        <v>126</v>
      </c>
      <c r="F235" s="10" t="s">
        <v>430</v>
      </c>
      <c r="G235" s="20" t="s">
        <v>128</v>
      </c>
      <c r="H235" s="4">
        <v>5.75</v>
      </c>
    </row>
    <row r="236" spans="1:8" ht="25" x14ac:dyDescent="0.35">
      <c r="A236" s="20">
        <v>785810</v>
      </c>
      <c r="B236" s="10" t="s">
        <v>554</v>
      </c>
      <c r="C236" s="20">
        <v>269941</v>
      </c>
      <c r="D236" s="10" t="s">
        <v>125</v>
      </c>
      <c r="E236" s="10" t="s">
        <v>126</v>
      </c>
      <c r="F236" s="10" t="s">
        <v>439</v>
      </c>
      <c r="G236" s="20" t="s">
        <v>138</v>
      </c>
      <c r="H236" s="4">
        <v>5</v>
      </c>
    </row>
    <row r="237" spans="1:8" ht="25" x14ac:dyDescent="0.35">
      <c r="A237" s="20">
        <v>988599</v>
      </c>
      <c r="B237" s="10" t="s">
        <v>687</v>
      </c>
      <c r="C237" s="20">
        <v>269941</v>
      </c>
      <c r="D237" s="10" t="s">
        <v>125</v>
      </c>
      <c r="E237" s="10" t="s">
        <v>126</v>
      </c>
      <c r="F237" s="10" t="s">
        <v>74</v>
      </c>
      <c r="G237" s="20" t="s">
        <v>138</v>
      </c>
      <c r="H237" s="4">
        <v>8.82</v>
      </c>
    </row>
    <row r="238" spans="1:8" ht="25" x14ac:dyDescent="0.35">
      <c r="A238" s="20">
        <v>90019</v>
      </c>
      <c r="B238" s="10" t="s">
        <v>688</v>
      </c>
      <c r="C238" s="20">
        <v>269941</v>
      </c>
      <c r="D238" s="10" t="s">
        <v>125</v>
      </c>
      <c r="E238" s="10" t="s">
        <v>126</v>
      </c>
      <c r="F238" s="10" t="s">
        <v>503</v>
      </c>
      <c r="G238" s="20" t="s">
        <v>128</v>
      </c>
      <c r="H238" s="4">
        <v>4.7</v>
      </c>
    </row>
    <row r="239" spans="1:8" ht="25" x14ac:dyDescent="0.35">
      <c r="A239" s="20">
        <v>120073</v>
      </c>
      <c r="B239" s="10" t="s">
        <v>689</v>
      </c>
      <c r="C239" s="20">
        <v>269941</v>
      </c>
      <c r="D239" s="10" t="s">
        <v>125</v>
      </c>
      <c r="E239" s="10" t="s">
        <v>126</v>
      </c>
      <c r="F239" s="10" t="s">
        <v>528</v>
      </c>
      <c r="G239" s="20" t="s">
        <v>138</v>
      </c>
      <c r="H239" s="4">
        <v>5.0999999999999996</v>
      </c>
    </row>
    <row r="240" spans="1:8" ht="25" x14ac:dyDescent="0.35">
      <c r="A240" s="20">
        <v>160445</v>
      </c>
      <c r="B240" s="10" t="s">
        <v>690</v>
      </c>
      <c r="C240" s="20">
        <v>269941</v>
      </c>
      <c r="D240" s="10" t="s">
        <v>125</v>
      </c>
      <c r="E240" s="10" t="s">
        <v>126</v>
      </c>
      <c r="F240" s="10" t="s">
        <v>289</v>
      </c>
      <c r="G240" s="20" t="s">
        <v>138</v>
      </c>
      <c r="H240" s="4">
        <v>7</v>
      </c>
    </row>
    <row r="241" spans="1:8" ht="25" x14ac:dyDescent="0.35">
      <c r="A241" s="20">
        <v>927487</v>
      </c>
      <c r="B241" s="10" t="s">
        <v>691</v>
      </c>
      <c r="C241" s="20">
        <v>269941</v>
      </c>
      <c r="D241" s="10" t="s">
        <v>125</v>
      </c>
      <c r="E241" s="10" t="s">
        <v>126</v>
      </c>
      <c r="F241" s="10" t="s">
        <v>110</v>
      </c>
      <c r="G241" s="20" t="s">
        <v>128</v>
      </c>
      <c r="H241" s="4">
        <v>11.77</v>
      </c>
    </row>
    <row r="242" spans="1:8" ht="25" x14ac:dyDescent="0.35">
      <c r="A242" s="20">
        <v>155017</v>
      </c>
      <c r="B242" s="10" t="s">
        <v>692</v>
      </c>
      <c r="C242" s="20">
        <v>269941</v>
      </c>
      <c r="D242" s="10" t="s">
        <v>125</v>
      </c>
      <c r="E242" s="10" t="s">
        <v>126</v>
      </c>
      <c r="F242" s="10" t="s">
        <v>27</v>
      </c>
      <c r="G242" s="20" t="s">
        <v>138</v>
      </c>
      <c r="H242" s="4">
        <v>5.09</v>
      </c>
    </row>
    <row r="243" spans="1:8" ht="25" x14ac:dyDescent="0.35">
      <c r="A243" s="20">
        <v>120016</v>
      </c>
      <c r="B243" s="10" t="s">
        <v>693</v>
      </c>
      <c r="C243" s="20">
        <v>269941</v>
      </c>
      <c r="D243" s="10" t="s">
        <v>125</v>
      </c>
      <c r="E243" s="10" t="s">
        <v>126</v>
      </c>
      <c r="F243" s="10" t="s">
        <v>307</v>
      </c>
      <c r="G243" s="20" t="s">
        <v>138</v>
      </c>
      <c r="H243" s="4">
        <v>4.42</v>
      </c>
    </row>
    <row r="244" spans="1:8" ht="25" x14ac:dyDescent="0.35">
      <c r="A244" s="20">
        <v>120064</v>
      </c>
      <c r="B244" s="10" t="s">
        <v>695</v>
      </c>
      <c r="C244" s="20">
        <v>269941</v>
      </c>
      <c r="D244" s="10" t="s">
        <v>125</v>
      </c>
      <c r="E244" s="10" t="s">
        <v>126</v>
      </c>
      <c r="F244" s="10" t="s">
        <v>63</v>
      </c>
      <c r="G244" s="20" t="s">
        <v>138</v>
      </c>
      <c r="H244" s="4">
        <v>5.65</v>
      </c>
    </row>
    <row r="245" spans="1:8" ht="25" x14ac:dyDescent="0.35">
      <c r="A245" s="20">
        <v>154503</v>
      </c>
      <c r="B245" s="10" t="s">
        <v>696</v>
      </c>
      <c r="C245" s="20">
        <v>269941</v>
      </c>
      <c r="D245" s="10" t="s">
        <v>125</v>
      </c>
      <c r="E245" s="10" t="s">
        <v>126</v>
      </c>
      <c r="F245" s="10" t="s">
        <v>430</v>
      </c>
      <c r="G245" s="20" t="s">
        <v>128</v>
      </c>
      <c r="H245" s="4">
        <v>5.9</v>
      </c>
    </row>
    <row r="246" spans="1:8" ht="25" x14ac:dyDescent="0.35">
      <c r="A246" s="20">
        <v>160494</v>
      </c>
      <c r="B246" s="10" t="s">
        <v>697</v>
      </c>
      <c r="C246" s="20">
        <v>269941</v>
      </c>
      <c r="D246" s="10" t="s">
        <v>125</v>
      </c>
      <c r="E246" s="10" t="s">
        <v>126</v>
      </c>
      <c r="F246" s="10" t="s">
        <v>563</v>
      </c>
      <c r="G246" s="20" t="s">
        <v>128</v>
      </c>
      <c r="H246" s="4">
        <v>13.6</v>
      </c>
    </row>
    <row r="247" spans="1:8" ht="25" x14ac:dyDescent="0.35">
      <c r="A247" s="20">
        <v>160499</v>
      </c>
      <c r="B247" s="10" t="s">
        <v>698</v>
      </c>
      <c r="C247" s="20">
        <v>269941</v>
      </c>
      <c r="D247" s="10" t="s">
        <v>125</v>
      </c>
      <c r="E247" s="10" t="s">
        <v>126</v>
      </c>
      <c r="F247" s="10" t="s">
        <v>60</v>
      </c>
      <c r="G247" s="20" t="s">
        <v>138</v>
      </c>
      <c r="H247" s="4">
        <v>6.6</v>
      </c>
    </row>
    <row r="248" spans="1:8" ht="25" x14ac:dyDescent="0.35">
      <c r="A248" s="20">
        <v>789000</v>
      </c>
      <c r="B248" s="10" t="s">
        <v>699</v>
      </c>
      <c r="C248" s="20">
        <v>269941</v>
      </c>
      <c r="D248" s="10" t="s">
        <v>125</v>
      </c>
      <c r="E248" s="10" t="s">
        <v>126</v>
      </c>
      <c r="F248" s="10" t="s">
        <v>181</v>
      </c>
      <c r="G248" s="20" t="s">
        <v>138</v>
      </c>
      <c r="H248" s="4">
        <v>9.07</v>
      </c>
    </row>
    <row r="249" spans="1:8" ht="25" x14ac:dyDescent="0.35">
      <c r="A249" s="20">
        <v>789310</v>
      </c>
      <c r="B249" s="10" t="s">
        <v>700</v>
      </c>
      <c r="C249" s="20">
        <v>269941</v>
      </c>
      <c r="D249" s="10" t="s">
        <v>125</v>
      </c>
      <c r="E249" s="10" t="s">
        <v>126</v>
      </c>
      <c r="F249" s="10" t="s">
        <v>701</v>
      </c>
      <c r="G249" s="20" t="s">
        <v>128</v>
      </c>
      <c r="H249" s="4">
        <v>8.5</v>
      </c>
    </row>
    <row r="250" spans="1:8" ht="25" x14ac:dyDescent="0.35">
      <c r="A250" s="20">
        <v>789310</v>
      </c>
      <c r="B250" s="10" t="s">
        <v>700</v>
      </c>
      <c r="C250" s="20">
        <v>269941</v>
      </c>
      <c r="D250" s="10" t="s">
        <v>125</v>
      </c>
      <c r="E250" s="10" t="s">
        <v>126</v>
      </c>
      <c r="F250" s="10" t="s">
        <v>701</v>
      </c>
      <c r="G250" s="20" t="s">
        <v>128</v>
      </c>
      <c r="H250" s="4">
        <v>5.46</v>
      </c>
    </row>
    <row r="251" spans="1:8" ht="25" x14ac:dyDescent="0.35">
      <c r="A251" s="20">
        <v>926656</v>
      </c>
      <c r="B251" s="10" t="s">
        <v>702</v>
      </c>
      <c r="C251" s="20">
        <v>269941</v>
      </c>
      <c r="D251" s="10" t="s">
        <v>125</v>
      </c>
      <c r="E251" s="10" t="s">
        <v>126</v>
      </c>
      <c r="F251" s="10" t="s">
        <v>249</v>
      </c>
      <c r="G251" s="20" t="s">
        <v>138</v>
      </c>
      <c r="H251" s="4">
        <v>4.4000000000000004</v>
      </c>
    </row>
    <row r="252" spans="1:8" ht="25" x14ac:dyDescent="0.35">
      <c r="A252" s="20">
        <v>986589</v>
      </c>
      <c r="B252" s="10" t="s">
        <v>703</v>
      </c>
      <c r="C252" s="20">
        <v>269941</v>
      </c>
      <c r="D252" s="10" t="s">
        <v>125</v>
      </c>
      <c r="E252" s="10" t="s">
        <v>126</v>
      </c>
      <c r="F252" s="10" t="s">
        <v>65</v>
      </c>
      <c r="G252" s="20" t="s">
        <v>138</v>
      </c>
      <c r="H252" s="4">
        <v>5.68</v>
      </c>
    </row>
    <row r="253" spans="1:8" ht="25" x14ac:dyDescent="0.35">
      <c r="A253" s="20">
        <v>986681</v>
      </c>
      <c r="B253" s="10" t="s">
        <v>704</v>
      </c>
      <c r="C253" s="20">
        <v>269941</v>
      </c>
      <c r="D253" s="10" t="s">
        <v>125</v>
      </c>
      <c r="E253" s="10" t="s">
        <v>126</v>
      </c>
      <c r="F253" s="10" t="s">
        <v>201</v>
      </c>
      <c r="G253" s="20" t="s">
        <v>138</v>
      </c>
      <c r="H253" s="4">
        <v>5.99</v>
      </c>
    </row>
    <row r="254" spans="1:8" ht="25" x14ac:dyDescent="0.35">
      <c r="A254" s="20">
        <v>986841</v>
      </c>
      <c r="B254" s="10" t="s">
        <v>705</v>
      </c>
      <c r="C254" s="20">
        <v>269941</v>
      </c>
      <c r="D254" s="10" t="s">
        <v>125</v>
      </c>
      <c r="E254" s="10" t="s">
        <v>126</v>
      </c>
      <c r="F254" s="10" t="s">
        <v>255</v>
      </c>
      <c r="G254" s="20" t="s">
        <v>138</v>
      </c>
      <c r="H254" s="4">
        <v>4.5</v>
      </c>
    </row>
    <row r="255" spans="1:8" ht="25" x14ac:dyDescent="0.35">
      <c r="A255" s="20">
        <v>986969</v>
      </c>
      <c r="B255" s="10" t="s">
        <v>706</v>
      </c>
      <c r="C255" s="20">
        <v>269941</v>
      </c>
      <c r="D255" s="10" t="s">
        <v>125</v>
      </c>
      <c r="E255" s="10" t="s">
        <v>126</v>
      </c>
      <c r="F255" s="10" t="s">
        <v>75</v>
      </c>
      <c r="G255" s="20" t="s">
        <v>128</v>
      </c>
      <c r="H255" s="4">
        <v>4.63</v>
      </c>
    </row>
    <row r="256" spans="1:8" ht="25" x14ac:dyDescent="0.35">
      <c r="A256" s="20">
        <v>986969</v>
      </c>
      <c r="B256" s="10" t="s">
        <v>707</v>
      </c>
      <c r="C256" s="20">
        <v>269941</v>
      </c>
      <c r="D256" s="10" t="s">
        <v>125</v>
      </c>
      <c r="E256" s="10" t="s">
        <v>126</v>
      </c>
      <c r="F256" s="10" t="s">
        <v>441</v>
      </c>
      <c r="G256" s="20" t="s">
        <v>128</v>
      </c>
      <c r="H256" s="4">
        <v>4.45</v>
      </c>
    </row>
  </sheetData>
  <autoFilter ref="A6:H256" xr:uid="{625821C8-82DD-4B97-9CBB-D19FC99F2E34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BD8D-66E9-4C10-A168-26038A39145E}">
  <dimension ref="A1:C25"/>
  <sheetViews>
    <sheetView workbookViewId="0">
      <selection activeCell="E9" sqref="E9"/>
    </sheetView>
  </sheetViews>
  <sheetFormatPr defaultColWidth="9.1796875" defaultRowHeight="14.5" x14ac:dyDescent="0.35"/>
  <cols>
    <col min="1" max="2" width="45.7265625" style="32" customWidth="1"/>
    <col min="3" max="3" width="27.453125" style="32" customWidth="1"/>
    <col min="4" max="16384" width="9.1796875" style="32"/>
  </cols>
  <sheetData>
    <row r="1" spans="1:3" x14ac:dyDescent="0.35">
      <c r="B1" s="107" t="s">
        <v>815</v>
      </c>
      <c r="C1" s="107"/>
    </row>
    <row r="2" spans="1:3" x14ac:dyDescent="0.35">
      <c r="B2" s="33" t="s">
        <v>812</v>
      </c>
      <c r="C2" s="34">
        <f>(_xlfn.STDEV.P(C7:C12)/C4)*100%</f>
        <v>0.3758522801778087</v>
      </c>
    </row>
    <row r="3" spans="1:3" x14ac:dyDescent="0.35">
      <c r="B3" s="33" t="s">
        <v>814</v>
      </c>
      <c r="C3" s="35">
        <f>MEDIAN(C7:C12)</f>
        <v>16.100000000000001</v>
      </c>
    </row>
    <row r="4" spans="1:3" x14ac:dyDescent="0.35">
      <c r="B4" s="33" t="s">
        <v>813</v>
      </c>
      <c r="C4" s="35">
        <f>AVERAGE(C7:C12)</f>
        <v>18.155000000000001</v>
      </c>
    </row>
    <row r="6" spans="1:3" x14ac:dyDescent="0.35">
      <c r="A6" s="55" t="s">
        <v>816</v>
      </c>
      <c r="B6" s="55" t="s">
        <v>817</v>
      </c>
      <c r="C6" s="55" t="s">
        <v>818</v>
      </c>
    </row>
    <row r="7" spans="1:3" ht="72.5" x14ac:dyDescent="0.35">
      <c r="A7" s="54" t="s">
        <v>855</v>
      </c>
      <c r="B7" s="56" t="s">
        <v>856</v>
      </c>
      <c r="C7" s="60">
        <v>11.39</v>
      </c>
    </row>
    <row r="8" spans="1:3" ht="29" x14ac:dyDescent="0.35">
      <c r="A8" s="54" t="s">
        <v>857</v>
      </c>
      <c r="B8" s="56" t="s">
        <v>858</v>
      </c>
      <c r="C8" s="60">
        <v>20.63</v>
      </c>
    </row>
    <row r="9" spans="1:3" ht="29" x14ac:dyDescent="0.35">
      <c r="A9" s="54" t="s">
        <v>859</v>
      </c>
      <c r="B9" s="56" t="s">
        <v>860</v>
      </c>
      <c r="C9" s="60">
        <v>31.75</v>
      </c>
    </row>
    <row r="10" spans="1:3" ht="29" x14ac:dyDescent="0.35">
      <c r="A10" s="54" t="s">
        <v>861</v>
      </c>
      <c r="B10" s="56" t="s">
        <v>862</v>
      </c>
      <c r="C10" s="60">
        <v>14.2</v>
      </c>
    </row>
    <row r="11" spans="1:3" ht="43.5" x14ac:dyDescent="0.35">
      <c r="A11" s="54" t="s">
        <v>863</v>
      </c>
      <c r="B11" s="56" t="s">
        <v>864</v>
      </c>
      <c r="C11" s="60">
        <v>18</v>
      </c>
    </row>
    <row r="12" spans="1:3" ht="29" x14ac:dyDescent="0.35">
      <c r="A12" s="54" t="s">
        <v>865</v>
      </c>
      <c r="B12" s="56" t="s">
        <v>866</v>
      </c>
      <c r="C12" s="60">
        <v>12.96</v>
      </c>
    </row>
    <row r="13" spans="1:3" x14ac:dyDescent="0.35">
      <c r="A13" s="57"/>
      <c r="B13" s="57"/>
      <c r="C13" s="58"/>
    </row>
    <row r="14" spans="1:3" x14ac:dyDescent="0.35">
      <c r="A14" s="57"/>
      <c r="B14" s="57"/>
      <c r="C14" s="58"/>
    </row>
    <row r="15" spans="1:3" x14ac:dyDescent="0.35">
      <c r="A15" s="57"/>
      <c r="B15" s="57"/>
      <c r="C15" s="58"/>
    </row>
    <row r="16" spans="1:3" x14ac:dyDescent="0.35">
      <c r="A16" s="57"/>
      <c r="B16" s="57"/>
      <c r="C16" s="58"/>
    </row>
    <row r="17" spans="1:3" x14ac:dyDescent="0.35">
      <c r="A17" s="57"/>
      <c r="B17" s="57"/>
      <c r="C17" s="58"/>
    </row>
    <row r="18" spans="1:3" x14ac:dyDescent="0.35">
      <c r="A18" s="57"/>
      <c r="B18" s="57"/>
      <c r="C18" s="58"/>
    </row>
    <row r="19" spans="1:3" x14ac:dyDescent="0.35">
      <c r="A19" s="57"/>
      <c r="B19" s="57"/>
      <c r="C19" s="58"/>
    </row>
    <row r="20" spans="1:3" x14ac:dyDescent="0.35">
      <c r="A20" s="57"/>
      <c r="B20" s="57"/>
      <c r="C20" s="58"/>
    </row>
    <row r="21" spans="1:3" x14ac:dyDescent="0.35">
      <c r="A21" s="57"/>
      <c r="B21" s="57"/>
      <c r="C21" s="58"/>
    </row>
    <row r="22" spans="1:3" x14ac:dyDescent="0.35">
      <c r="A22" s="57"/>
      <c r="B22" s="57"/>
      <c r="C22" s="58"/>
    </row>
    <row r="23" spans="1:3" x14ac:dyDescent="0.35">
      <c r="A23" s="57"/>
      <c r="B23" s="57"/>
      <c r="C23" s="58"/>
    </row>
    <row r="24" spans="1:3" x14ac:dyDescent="0.35">
      <c r="A24" s="57"/>
      <c r="B24" s="57"/>
      <c r="C24" s="58"/>
    </row>
    <row r="25" spans="1:3" x14ac:dyDescent="0.35">
      <c r="A25" s="57"/>
      <c r="B25" s="57"/>
      <c r="C25" s="58"/>
    </row>
  </sheetData>
  <mergeCells count="1">
    <mergeCell ref="B1:C1"/>
  </mergeCells>
  <hyperlinks>
    <hyperlink ref="B7" r:id="rId1" xr:uid="{41416F00-1CF7-4264-A662-4953AE65DA5C}"/>
    <hyperlink ref="B8" r:id="rId2" xr:uid="{827DF5EB-17AD-4B65-939A-C900C740F9E6}"/>
    <hyperlink ref="B9" r:id="rId3" xr:uid="{4035500B-4AB9-4E42-8A0F-B62633518DBA}"/>
    <hyperlink ref="B10" r:id="rId4" xr:uid="{4633310E-ABE5-4C13-809C-4D635D2B0FC3}"/>
    <hyperlink ref="B11" r:id="rId5" xr:uid="{A9010200-65AF-4EE8-A75A-FD46CD008471}"/>
    <hyperlink ref="B12" r:id="rId6" xr:uid="{0908A0C4-6309-4861-AE22-9796BFCABF9D}"/>
  </hyperlink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6688E-2E0E-4915-BFA0-F26116674E65}">
  <dimension ref="A1:C13"/>
  <sheetViews>
    <sheetView workbookViewId="0">
      <selection activeCell="E6" sqref="E6"/>
    </sheetView>
  </sheetViews>
  <sheetFormatPr defaultColWidth="9.1796875" defaultRowHeight="16" x14ac:dyDescent="0.4"/>
  <cols>
    <col min="1" max="1" width="52" style="62" customWidth="1"/>
    <col min="2" max="2" width="50.1796875" style="62" customWidth="1"/>
    <col min="3" max="3" width="24" style="62" customWidth="1"/>
    <col min="4" max="16384" width="9.1796875" style="62"/>
  </cols>
  <sheetData>
    <row r="1" spans="1:3" x14ac:dyDescent="0.4">
      <c r="B1" s="107" t="s">
        <v>815</v>
      </c>
      <c r="C1" s="107"/>
    </row>
    <row r="2" spans="1:3" x14ac:dyDescent="0.4">
      <c r="B2" s="33" t="s">
        <v>812</v>
      </c>
      <c r="C2" s="34">
        <f>(_xlfn.STDEV.P(C7:C13)/C4)*100%</f>
        <v>0.52645886326380209</v>
      </c>
    </row>
    <row r="3" spans="1:3" x14ac:dyDescent="0.4">
      <c r="B3" s="33" t="s">
        <v>814</v>
      </c>
      <c r="C3" s="35">
        <f>MEDIAN(C7:C13)</f>
        <v>24</v>
      </c>
    </row>
    <row r="4" spans="1:3" x14ac:dyDescent="0.4">
      <c r="B4" s="33" t="s">
        <v>813</v>
      </c>
      <c r="C4" s="35">
        <f>AVERAGE(C7:C13)</f>
        <v>32.635714285714286</v>
      </c>
    </row>
    <row r="6" spans="1:3" x14ac:dyDescent="0.4">
      <c r="A6" s="66" t="s">
        <v>816</v>
      </c>
      <c r="B6" s="66" t="s">
        <v>817</v>
      </c>
      <c r="C6" s="66" t="s">
        <v>818</v>
      </c>
    </row>
    <row r="7" spans="1:3" ht="128" x14ac:dyDescent="0.4">
      <c r="A7" s="61" t="s">
        <v>867</v>
      </c>
      <c r="B7" s="63" t="s">
        <v>868</v>
      </c>
      <c r="C7" s="64">
        <v>21</v>
      </c>
    </row>
    <row r="8" spans="1:3" ht="64" x14ac:dyDescent="0.4">
      <c r="A8" s="61" t="s">
        <v>869</v>
      </c>
      <c r="B8" s="63" t="s">
        <v>870</v>
      </c>
      <c r="C8" s="64">
        <v>17.420000000000002</v>
      </c>
    </row>
    <row r="9" spans="1:3" ht="64" x14ac:dyDescent="0.4">
      <c r="A9" s="61" t="s">
        <v>871</v>
      </c>
      <c r="B9" s="63" t="s">
        <v>872</v>
      </c>
      <c r="C9" s="64">
        <v>18.600000000000001</v>
      </c>
    </row>
    <row r="10" spans="1:3" ht="48" x14ac:dyDescent="0.4">
      <c r="A10" s="61" t="s">
        <v>873</v>
      </c>
      <c r="B10" s="63" t="s">
        <v>874</v>
      </c>
      <c r="C10" s="64">
        <v>66.59</v>
      </c>
    </row>
    <row r="11" spans="1:3" ht="112" x14ac:dyDescent="0.4">
      <c r="A11" s="61" t="s">
        <v>875</v>
      </c>
      <c r="B11" s="63" t="s">
        <v>876</v>
      </c>
      <c r="C11" s="65">
        <v>24</v>
      </c>
    </row>
    <row r="12" spans="1:3" ht="80" x14ac:dyDescent="0.4">
      <c r="A12" s="61" t="s">
        <v>877</v>
      </c>
      <c r="B12" s="63" t="s">
        <v>878</v>
      </c>
      <c r="C12" s="65">
        <v>49.19</v>
      </c>
    </row>
    <row r="13" spans="1:3" ht="112" x14ac:dyDescent="0.4">
      <c r="A13" s="61" t="s">
        <v>879</v>
      </c>
      <c r="B13" s="63" t="s">
        <v>880</v>
      </c>
      <c r="C13" s="65">
        <v>31.65</v>
      </c>
    </row>
  </sheetData>
  <mergeCells count="1">
    <mergeCell ref="B1:C1"/>
  </mergeCells>
  <hyperlinks>
    <hyperlink ref="B7" r:id="rId1" display="https://www.oesteaviamentos.com/produto/cadarco-sarjado-100-algodao-14mm-ref-3014-cru-com-50m-sao-jose-71305?utm_source=google&amp;utm_medium=cpc&amp;utm_campaign=shopping&amp;gad_source=1&amp;gclid=CjwKCAjwps-zBhAiEiwALwsVYWzS2CpdjbH5AC-zSxDAtrdL_AzwMwyfNmv5vWudlNa4mV8i9dzL0RoC-QEQAvD_BwE" xr:uid="{8BE8ECA8-FF15-4A03-B54B-273715716526}"/>
    <hyperlink ref="B8" r:id="rId2" xr:uid="{B260B5D2-EB24-43DF-AB28-5FD3EB5BFB6F}"/>
    <hyperlink ref="B9" r:id="rId3" xr:uid="{2E5D53B3-ADF3-4E0B-A982-66C1CCA1626D}"/>
    <hyperlink ref="B10" r:id="rId4" xr:uid="{9ED3F30E-8BD8-4461-A832-8BD14A79CA09}"/>
    <hyperlink ref="B11" r:id="rId5" display="https://www.oesteaviamentos.com/produto/cadarco-sarjado-16mm-ref-3016-cru-100-algodao-c-50m-sao-jose-71329?utm_source=google&amp;utm_medium=cpc&amp;utm_campaign=shopping&amp;gad_source=1&amp;gclid=CjwKCAjwps-zBhAiEiwALwsVYTRPb6d1ofLclt3YAX4uWorqhQuozNihn9XFZu_nTbu931ylCZzpDRoCAXAQAvD_BwE" xr:uid="{98C5803F-BD75-4814-AC97-53C96797FC3F}"/>
    <hyperlink ref="B12" r:id="rId6" xr:uid="{C9D18612-0A52-4F47-A56A-68C02393E0AD}"/>
    <hyperlink ref="B13" r:id="rId7" display="https://www.maluliarmarinhos.com.br/cadarco-sarjado-de-algodao-ref-jr-15-15mm-50-metros/p?idsku=1928&amp;utm_source=google&amp;utm_medium=cpc&amp;utm_campaign=Shopping&amp;gad_source=1&amp;gclid=CjwKCAjwps-zBhAiEiwALwsVYSyqnB0Ax57O2Y-oaWca5Ja0yfmZ8yIVnvUKjmUkblry6rIaYdvrRxoCUkwQAvD_BwE" xr:uid="{06752373-16C3-4CC8-96D4-4194EB731DBB}"/>
  </hyperlink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3291-997F-4DC9-AF38-372DE9993999}">
  <dimension ref="A1:C29"/>
  <sheetViews>
    <sheetView workbookViewId="0">
      <selection activeCell="H7" sqref="H7"/>
    </sheetView>
  </sheetViews>
  <sheetFormatPr defaultRowHeight="14.5" x14ac:dyDescent="0.35"/>
  <cols>
    <col min="1" max="2" width="45.7265625" customWidth="1"/>
    <col min="3" max="3" width="27.26953125" customWidth="1"/>
  </cols>
  <sheetData>
    <row r="1" spans="1:3" x14ac:dyDescent="0.35">
      <c r="B1" s="108" t="s">
        <v>815</v>
      </c>
      <c r="C1" s="108"/>
    </row>
    <row r="2" spans="1:3" x14ac:dyDescent="0.35">
      <c r="B2" s="33" t="s">
        <v>812</v>
      </c>
      <c r="C2" s="87">
        <f>(_xlfn.STDEV.P(C7:C9)/C4)*100%</f>
        <v>5.587660900632118E-2</v>
      </c>
    </row>
    <row r="3" spans="1:3" x14ac:dyDescent="0.35">
      <c r="B3" s="33" t="s">
        <v>814</v>
      </c>
      <c r="C3" s="35">
        <f>MEDIAN(C7:C9)</f>
        <v>129.19999999999999</v>
      </c>
    </row>
    <row r="4" spans="1:3" x14ac:dyDescent="0.35">
      <c r="B4" s="33" t="s">
        <v>813</v>
      </c>
      <c r="C4" s="88">
        <f>AVERAGE(C7:C9)</f>
        <v>124.40999999999998</v>
      </c>
    </row>
    <row r="6" spans="1:3" x14ac:dyDescent="0.35">
      <c r="A6" s="73" t="s">
        <v>816</v>
      </c>
      <c r="B6" s="73" t="s">
        <v>817</v>
      </c>
      <c r="C6" s="73" t="s">
        <v>818</v>
      </c>
    </row>
    <row r="7" spans="1:3" ht="72.5" x14ac:dyDescent="0.35">
      <c r="A7" s="67" t="s">
        <v>881</v>
      </c>
      <c r="B7" s="51" t="s">
        <v>882</v>
      </c>
      <c r="C7" s="68">
        <v>129.19999999999999</v>
      </c>
    </row>
    <row r="8" spans="1:3" ht="130.5" x14ac:dyDescent="0.35">
      <c r="A8" s="69" t="s">
        <v>883</v>
      </c>
      <c r="B8" s="51" t="s">
        <v>884</v>
      </c>
      <c r="C8" s="68">
        <v>129.44999999999999</v>
      </c>
    </row>
    <row r="9" spans="1:3" ht="87" x14ac:dyDescent="0.35">
      <c r="A9" s="70" t="s">
        <v>885</v>
      </c>
      <c r="B9" s="51" t="s">
        <v>886</v>
      </c>
      <c r="C9" s="68">
        <v>114.58</v>
      </c>
    </row>
    <row r="10" spans="1:3" x14ac:dyDescent="0.35">
      <c r="A10" s="71"/>
      <c r="B10" s="71"/>
      <c r="C10" s="72"/>
    </row>
    <row r="11" spans="1:3" x14ac:dyDescent="0.35">
      <c r="A11" s="71"/>
      <c r="B11" s="71"/>
      <c r="C11" s="72"/>
    </row>
    <row r="12" spans="1:3" x14ac:dyDescent="0.35">
      <c r="A12" s="71"/>
      <c r="B12" s="71"/>
      <c r="C12" s="72"/>
    </row>
    <row r="13" spans="1:3" x14ac:dyDescent="0.35">
      <c r="A13" s="71"/>
      <c r="B13" s="71"/>
      <c r="C13" s="72"/>
    </row>
    <row r="14" spans="1:3" x14ac:dyDescent="0.35">
      <c r="A14" s="71"/>
      <c r="B14" s="71"/>
      <c r="C14" s="72"/>
    </row>
    <row r="15" spans="1:3" x14ac:dyDescent="0.35">
      <c r="A15" s="71"/>
      <c r="B15" s="71"/>
      <c r="C15" s="72"/>
    </row>
    <row r="16" spans="1:3" x14ac:dyDescent="0.35">
      <c r="A16" s="71"/>
      <c r="B16" s="71"/>
      <c r="C16" s="72"/>
    </row>
    <row r="17" spans="1:3" x14ac:dyDescent="0.35">
      <c r="A17" s="71"/>
      <c r="B17" s="71"/>
      <c r="C17" s="72"/>
    </row>
    <row r="18" spans="1:3" x14ac:dyDescent="0.35">
      <c r="A18" s="71"/>
      <c r="B18" s="71"/>
      <c r="C18" s="72"/>
    </row>
    <row r="19" spans="1:3" x14ac:dyDescent="0.35">
      <c r="A19" s="71"/>
      <c r="B19" s="71"/>
      <c r="C19" s="72"/>
    </row>
    <row r="20" spans="1:3" x14ac:dyDescent="0.35">
      <c r="A20" s="71"/>
      <c r="B20" s="71"/>
      <c r="C20" s="72"/>
    </row>
    <row r="21" spans="1:3" x14ac:dyDescent="0.35">
      <c r="A21" s="71"/>
      <c r="B21" s="71"/>
      <c r="C21" s="72"/>
    </row>
    <row r="22" spans="1:3" x14ac:dyDescent="0.35">
      <c r="A22" s="71"/>
      <c r="B22" s="71"/>
      <c r="C22" s="72"/>
    </row>
    <row r="23" spans="1:3" x14ac:dyDescent="0.35">
      <c r="A23" s="71"/>
      <c r="B23" s="71"/>
      <c r="C23" s="72"/>
    </row>
    <row r="24" spans="1:3" x14ac:dyDescent="0.35">
      <c r="A24" s="71"/>
      <c r="B24" s="71"/>
      <c r="C24" s="72"/>
    </row>
    <row r="25" spans="1:3" x14ac:dyDescent="0.35">
      <c r="A25" s="71"/>
      <c r="B25" s="71"/>
      <c r="C25" s="72"/>
    </row>
    <row r="26" spans="1:3" x14ac:dyDescent="0.35">
      <c r="A26" s="71"/>
      <c r="B26" s="71"/>
      <c r="C26" s="72"/>
    </row>
    <row r="27" spans="1:3" x14ac:dyDescent="0.35">
      <c r="A27" s="71"/>
      <c r="B27" s="71"/>
      <c r="C27" s="72"/>
    </row>
    <row r="28" spans="1:3" x14ac:dyDescent="0.35">
      <c r="A28" s="71"/>
      <c r="B28" s="71"/>
      <c r="C28" s="72"/>
    </row>
    <row r="29" spans="1:3" x14ac:dyDescent="0.35">
      <c r="C29" s="72"/>
    </row>
  </sheetData>
  <mergeCells count="1">
    <mergeCell ref="B1:C1"/>
  </mergeCells>
  <hyperlinks>
    <hyperlink ref="B7" r:id="rId1" xr:uid="{B958AE79-D98C-4C5D-A65B-45A96F5EB156}"/>
    <hyperlink ref="B8" r:id="rId2" display="https://www.universodolar.com.br/holofote-48-v-tramontina-em-abs-reforcado-com-lampada-de-krypton-?utm_source=google&amp;utm_medium=Shopping&amp;utm_campaign=holofote-48-v-tramontina-em-abs-reforcado-com-lampada-de-krypton-&amp;inStock&amp;gad_source=4&amp;gclid=CjwKCAjw1emzBhB8EiwAHwZZxTIaN_y3mQUTsXYAQrv7CUJngVBshJ-zhzpvCcO45RPTi46DeIECDxoCpJMQAvD_BwE" xr:uid="{C7370EA6-FBE5-4507-B67C-D1106C7E78F9}"/>
    <hyperlink ref="B9" r:id="rId3" display="https://www.casasbahia.com.br/lanterna-holofote-led-cree-police-3-baterias-recarregaveis-1559378848/p/1559378848?utm_medium=Cpc&amp;utm_source=google_freelisting&amp;IdSku=1559378848&amp;idLojista=112074&amp;tipoLojista=3P&amp;srsltid=AfmBOopaeWL0ARaPqLE769J2JlgDv6O-OYwO_6qrjWrEl2VZGid_y19r3Uw" xr:uid="{344E35EB-3812-4A68-9987-08643B4AFA37}"/>
  </hyperlink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4ED7-4EFB-45D4-8949-D13A719BCD0F}">
  <dimension ref="A1:H15"/>
  <sheetViews>
    <sheetView topLeftCell="C1" workbookViewId="0">
      <selection activeCell="F1" sqref="F1"/>
    </sheetView>
  </sheetViews>
  <sheetFormatPr defaultRowHeight="14.5" x14ac:dyDescent="0.35"/>
  <cols>
    <col min="2" max="2" width="19.7265625" customWidth="1"/>
    <col min="3" max="3" width="9.453125" customWidth="1"/>
    <col min="4" max="4" width="11.1796875" customWidth="1"/>
    <col min="5" max="5" width="71.4531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(_xlfn.STDEV.P(H7:H15)/H4)*100%</f>
        <v>0.69618321390988758</v>
      </c>
    </row>
    <row r="3" spans="1:8" x14ac:dyDescent="0.35">
      <c r="G3" s="33" t="s">
        <v>814</v>
      </c>
      <c r="H3" s="35">
        <f>MEDIAN(H7:H15)</f>
        <v>272.5</v>
      </c>
    </row>
    <row r="4" spans="1:8" x14ac:dyDescent="0.35">
      <c r="G4" s="33" t="s">
        <v>813</v>
      </c>
      <c r="H4" s="35">
        <f>AVERAGE(H7:H15)</f>
        <v>338.77222222222218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x14ac:dyDescent="0.35">
      <c r="A7" s="21">
        <v>925170</v>
      </c>
      <c r="B7" s="13" t="s">
        <v>148</v>
      </c>
      <c r="C7" s="21">
        <v>603126</v>
      </c>
      <c r="D7" s="13" t="s">
        <v>149</v>
      </c>
      <c r="E7" s="13" t="s">
        <v>150</v>
      </c>
      <c r="F7" s="13" t="s">
        <v>60</v>
      </c>
      <c r="G7" s="21" t="s">
        <v>12</v>
      </c>
      <c r="H7" s="22">
        <v>133.94999999999999</v>
      </c>
    </row>
    <row r="8" spans="1:8" x14ac:dyDescent="0.35">
      <c r="A8" s="21">
        <v>984049</v>
      </c>
      <c r="B8" s="13" t="s">
        <v>321</v>
      </c>
      <c r="C8" s="21">
        <v>603126</v>
      </c>
      <c r="D8" s="13" t="s">
        <v>149</v>
      </c>
      <c r="E8" s="13" t="s">
        <v>150</v>
      </c>
      <c r="F8" s="13" t="s">
        <v>322</v>
      </c>
      <c r="G8" s="21" t="s">
        <v>12</v>
      </c>
      <c r="H8" s="22">
        <v>616</v>
      </c>
    </row>
    <row r="9" spans="1:8" x14ac:dyDescent="0.35">
      <c r="A9" s="21">
        <v>984675</v>
      </c>
      <c r="B9" s="13" t="s">
        <v>342</v>
      </c>
      <c r="C9" s="21">
        <v>603126</v>
      </c>
      <c r="D9" s="13" t="s">
        <v>149</v>
      </c>
      <c r="E9" s="13" t="s">
        <v>150</v>
      </c>
      <c r="F9" s="13" t="s">
        <v>343</v>
      </c>
      <c r="G9" s="21" t="s">
        <v>12</v>
      </c>
      <c r="H9" s="22">
        <v>877.5</v>
      </c>
    </row>
    <row r="10" spans="1:8" x14ac:dyDescent="0.35">
      <c r="A10" s="21">
        <v>154054</v>
      </c>
      <c r="B10" s="13" t="s">
        <v>359</v>
      </c>
      <c r="C10" s="21">
        <v>603126</v>
      </c>
      <c r="D10" s="13" t="s">
        <v>149</v>
      </c>
      <c r="E10" s="13" t="s">
        <v>150</v>
      </c>
      <c r="F10" s="13" t="s">
        <v>360</v>
      </c>
      <c r="G10" s="21" t="s">
        <v>12</v>
      </c>
      <c r="H10" s="22">
        <v>158</v>
      </c>
    </row>
    <row r="11" spans="1:8" x14ac:dyDescent="0.35">
      <c r="A11" s="21">
        <v>988453</v>
      </c>
      <c r="B11" s="13" t="s">
        <v>708</v>
      </c>
      <c r="C11" s="21">
        <v>603126</v>
      </c>
      <c r="D11" s="13" t="s">
        <v>149</v>
      </c>
      <c r="E11" s="13" t="s">
        <v>150</v>
      </c>
      <c r="F11" s="13" t="s">
        <v>164</v>
      </c>
      <c r="G11" s="21" t="s">
        <v>12</v>
      </c>
      <c r="H11" s="22">
        <v>185</v>
      </c>
    </row>
    <row r="12" spans="1:8" x14ac:dyDescent="0.35">
      <c r="A12" s="21">
        <v>988453</v>
      </c>
      <c r="B12" s="13" t="s">
        <v>708</v>
      </c>
      <c r="C12" s="21">
        <v>603126</v>
      </c>
      <c r="D12" s="13" t="s">
        <v>149</v>
      </c>
      <c r="E12" s="13" t="s">
        <v>150</v>
      </c>
      <c r="F12" s="13" t="s">
        <v>164</v>
      </c>
      <c r="G12" s="21" t="s">
        <v>12</v>
      </c>
      <c r="H12" s="22">
        <v>272.5</v>
      </c>
    </row>
    <row r="13" spans="1:8" x14ac:dyDescent="0.35">
      <c r="A13" s="21">
        <v>988453</v>
      </c>
      <c r="B13" s="13" t="s">
        <v>708</v>
      </c>
      <c r="C13" s="21">
        <v>603126</v>
      </c>
      <c r="D13" s="13" t="s">
        <v>149</v>
      </c>
      <c r="E13" s="13" t="s">
        <v>150</v>
      </c>
      <c r="F13" s="13" t="s">
        <v>164</v>
      </c>
      <c r="G13" s="21" t="s">
        <v>12</v>
      </c>
      <c r="H13" s="22">
        <v>321</v>
      </c>
    </row>
    <row r="14" spans="1:8" x14ac:dyDescent="0.35">
      <c r="A14" s="21">
        <v>495130</v>
      </c>
      <c r="B14" s="13" t="s">
        <v>709</v>
      </c>
      <c r="C14" s="21">
        <v>603126</v>
      </c>
      <c r="D14" s="13" t="s">
        <v>149</v>
      </c>
      <c r="E14" s="13" t="s">
        <v>150</v>
      </c>
      <c r="F14" s="13" t="s">
        <v>186</v>
      </c>
      <c r="G14" s="21" t="s">
        <v>12</v>
      </c>
      <c r="H14" s="22">
        <v>320</v>
      </c>
    </row>
    <row r="15" spans="1:8" x14ac:dyDescent="0.35">
      <c r="A15" s="21">
        <v>982913</v>
      </c>
      <c r="B15" s="13" t="s">
        <v>710</v>
      </c>
      <c r="C15" s="21">
        <v>603126</v>
      </c>
      <c r="D15" s="13" t="s">
        <v>149</v>
      </c>
      <c r="E15" s="13" t="s">
        <v>150</v>
      </c>
      <c r="F15" s="13" t="s">
        <v>509</v>
      </c>
      <c r="G15" s="21" t="s">
        <v>12</v>
      </c>
      <c r="H15" s="22">
        <v>165</v>
      </c>
    </row>
  </sheetData>
  <autoFilter ref="A6:H15" xr:uid="{4C454ED7-4EFB-45D4-8949-D13A719BCD0F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07A7-5337-4E75-9FBF-89342FB1A94B}">
  <dimension ref="A1:H25"/>
  <sheetViews>
    <sheetView workbookViewId="0">
      <selection activeCell="E4" sqref="E4"/>
    </sheetView>
  </sheetViews>
  <sheetFormatPr defaultRowHeight="14.5" x14ac:dyDescent="0.35"/>
  <cols>
    <col min="2" max="2" width="19.7265625" customWidth="1"/>
    <col min="3" max="3" width="9.453125" customWidth="1"/>
    <col min="4" max="4" width="1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(_xlfn.STDEV.P(H7:H25)/H4)*100%</f>
        <v>0.39625964141352354</v>
      </c>
    </row>
    <row r="3" spans="1:8" x14ac:dyDescent="0.35">
      <c r="G3" s="33" t="s">
        <v>814</v>
      </c>
      <c r="H3" s="35">
        <f>MEDIAN(H7:H25)</f>
        <v>12</v>
      </c>
    </row>
    <row r="4" spans="1:8" x14ac:dyDescent="0.35">
      <c r="G4" s="33" t="s">
        <v>813</v>
      </c>
      <c r="H4" s="35">
        <f>AVERAGE(H7:H25)</f>
        <v>12.444736842105257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x14ac:dyDescent="0.35">
      <c r="A7" s="23">
        <v>160005</v>
      </c>
      <c r="B7" s="24" t="s">
        <v>581</v>
      </c>
      <c r="C7" s="23">
        <v>231787</v>
      </c>
      <c r="D7" s="24" t="s">
        <v>182</v>
      </c>
      <c r="E7" s="24" t="s">
        <v>183</v>
      </c>
      <c r="F7" s="24" t="s">
        <v>254</v>
      </c>
      <c r="G7" s="23" t="s">
        <v>184</v>
      </c>
      <c r="H7" s="25">
        <v>9.6999999999999993</v>
      </c>
    </row>
    <row r="8" spans="1:8" x14ac:dyDescent="0.35">
      <c r="A8" s="23">
        <v>788820</v>
      </c>
      <c r="B8" s="24" t="s">
        <v>711</v>
      </c>
      <c r="C8" s="23">
        <v>231787</v>
      </c>
      <c r="D8" s="24" t="s">
        <v>182</v>
      </c>
      <c r="E8" s="24" t="s">
        <v>183</v>
      </c>
      <c r="F8" s="24" t="s">
        <v>496</v>
      </c>
      <c r="G8" s="23" t="s">
        <v>184</v>
      </c>
      <c r="H8" s="25">
        <v>5.45</v>
      </c>
    </row>
    <row r="9" spans="1:8" x14ac:dyDescent="0.35">
      <c r="A9" s="23">
        <v>788820</v>
      </c>
      <c r="B9" s="24" t="s">
        <v>711</v>
      </c>
      <c r="C9" s="23">
        <v>231787</v>
      </c>
      <c r="D9" s="24" t="s">
        <v>182</v>
      </c>
      <c r="E9" s="24" t="s">
        <v>183</v>
      </c>
      <c r="F9" s="24" t="s">
        <v>496</v>
      </c>
      <c r="G9" s="23" t="s">
        <v>184</v>
      </c>
      <c r="H9" s="25">
        <v>5.45</v>
      </c>
    </row>
    <row r="10" spans="1:8" x14ac:dyDescent="0.35">
      <c r="A10" s="23">
        <v>925866</v>
      </c>
      <c r="B10" s="24" t="s">
        <v>493</v>
      </c>
      <c r="C10" s="23">
        <v>231787</v>
      </c>
      <c r="D10" s="24" t="s">
        <v>182</v>
      </c>
      <c r="E10" s="24" t="s">
        <v>183</v>
      </c>
      <c r="F10" s="24" t="s">
        <v>87</v>
      </c>
      <c r="G10" s="23" t="s">
        <v>184</v>
      </c>
      <c r="H10" s="25">
        <v>18</v>
      </c>
    </row>
    <row r="11" spans="1:8" x14ac:dyDescent="0.35">
      <c r="A11" s="23">
        <v>160026</v>
      </c>
      <c r="B11" s="24" t="s">
        <v>45</v>
      </c>
      <c r="C11" s="23">
        <v>231787</v>
      </c>
      <c r="D11" s="24" t="s">
        <v>182</v>
      </c>
      <c r="E11" s="24" t="s">
        <v>183</v>
      </c>
      <c r="F11" s="24" t="s">
        <v>46</v>
      </c>
      <c r="G11" s="23" t="s">
        <v>184</v>
      </c>
      <c r="H11" s="25">
        <v>16.54</v>
      </c>
    </row>
    <row r="12" spans="1:8" x14ac:dyDescent="0.35">
      <c r="A12" s="23">
        <v>160033</v>
      </c>
      <c r="B12" s="24" t="s">
        <v>712</v>
      </c>
      <c r="C12" s="23">
        <v>231787</v>
      </c>
      <c r="D12" s="24" t="s">
        <v>182</v>
      </c>
      <c r="E12" s="24" t="s">
        <v>183</v>
      </c>
      <c r="F12" s="24" t="s">
        <v>142</v>
      </c>
      <c r="G12" s="23" t="s">
        <v>184</v>
      </c>
      <c r="H12" s="25">
        <v>9</v>
      </c>
    </row>
    <row r="13" spans="1:8" x14ac:dyDescent="0.35">
      <c r="A13" s="23">
        <v>160033</v>
      </c>
      <c r="B13" s="24" t="s">
        <v>712</v>
      </c>
      <c r="C13" s="23">
        <v>231787</v>
      </c>
      <c r="D13" s="24" t="s">
        <v>182</v>
      </c>
      <c r="E13" s="24" t="s">
        <v>183</v>
      </c>
      <c r="F13" s="24" t="s">
        <v>142</v>
      </c>
      <c r="G13" s="23" t="s">
        <v>184</v>
      </c>
      <c r="H13" s="25">
        <v>12</v>
      </c>
    </row>
    <row r="14" spans="1:8" x14ac:dyDescent="0.35">
      <c r="A14" s="23">
        <v>160033</v>
      </c>
      <c r="B14" s="24" t="s">
        <v>712</v>
      </c>
      <c r="C14" s="23">
        <v>231787</v>
      </c>
      <c r="D14" s="24" t="s">
        <v>182</v>
      </c>
      <c r="E14" s="24" t="s">
        <v>183</v>
      </c>
      <c r="F14" s="24" t="s">
        <v>142</v>
      </c>
      <c r="G14" s="23" t="s">
        <v>184</v>
      </c>
      <c r="H14" s="25">
        <v>14.79</v>
      </c>
    </row>
    <row r="15" spans="1:8" x14ac:dyDescent="0.35">
      <c r="A15" s="23">
        <v>90023</v>
      </c>
      <c r="B15" s="24" t="s">
        <v>713</v>
      </c>
      <c r="C15" s="23">
        <v>231787</v>
      </c>
      <c r="D15" s="24" t="s">
        <v>182</v>
      </c>
      <c r="E15" s="24" t="s">
        <v>183</v>
      </c>
      <c r="F15" s="24" t="s">
        <v>496</v>
      </c>
      <c r="G15" s="23" t="s">
        <v>184</v>
      </c>
      <c r="H15" s="25">
        <v>20.6</v>
      </c>
    </row>
    <row r="16" spans="1:8" x14ac:dyDescent="0.35">
      <c r="A16" s="23">
        <v>160095</v>
      </c>
      <c r="B16" s="24" t="s">
        <v>215</v>
      </c>
      <c r="C16" s="23">
        <v>231787</v>
      </c>
      <c r="D16" s="24" t="s">
        <v>182</v>
      </c>
      <c r="E16" s="24" t="s">
        <v>183</v>
      </c>
      <c r="F16" s="24" t="s">
        <v>216</v>
      </c>
      <c r="G16" s="23" t="s">
        <v>184</v>
      </c>
      <c r="H16" s="25">
        <v>4.9800000000000004</v>
      </c>
    </row>
    <row r="17" spans="1:8" x14ac:dyDescent="0.35">
      <c r="A17" s="23">
        <v>160095</v>
      </c>
      <c r="B17" s="24" t="s">
        <v>215</v>
      </c>
      <c r="C17" s="23">
        <v>231787</v>
      </c>
      <c r="D17" s="24" t="s">
        <v>182</v>
      </c>
      <c r="E17" s="24" t="s">
        <v>183</v>
      </c>
      <c r="F17" s="24" t="s">
        <v>216</v>
      </c>
      <c r="G17" s="23" t="s">
        <v>184</v>
      </c>
      <c r="H17" s="25">
        <v>8.1</v>
      </c>
    </row>
    <row r="18" spans="1:8" x14ac:dyDescent="0.35">
      <c r="A18" s="23">
        <v>160170</v>
      </c>
      <c r="B18" s="24" t="s">
        <v>403</v>
      </c>
      <c r="C18" s="23">
        <v>231787</v>
      </c>
      <c r="D18" s="24" t="s">
        <v>182</v>
      </c>
      <c r="E18" s="24" t="s">
        <v>183</v>
      </c>
      <c r="F18" s="24" t="s">
        <v>275</v>
      </c>
      <c r="G18" s="23" t="s">
        <v>184</v>
      </c>
      <c r="H18" s="25">
        <v>11.5</v>
      </c>
    </row>
    <row r="19" spans="1:8" x14ac:dyDescent="0.35">
      <c r="A19" s="23">
        <v>160202</v>
      </c>
      <c r="B19" s="24" t="s">
        <v>470</v>
      </c>
      <c r="C19" s="23">
        <v>231787</v>
      </c>
      <c r="D19" s="24" t="s">
        <v>182</v>
      </c>
      <c r="E19" s="24" t="s">
        <v>183</v>
      </c>
      <c r="F19" s="24" t="s">
        <v>469</v>
      </c>
      <c r="G19" s="23" t="s">
        <v>184</v>
      </c>
      <c r="H19" s="25">
        <v>16.29</v>
      </c>
    </row>
    <row r="20" spans="1:8" x14ac:dyDescent="0.35">
      <c r="A20" s="23">
        <v>160134</v>
      </c>
      <c r="B20" s="24" t="s">
        <v>714</v>
      </c>
      <c r="C20" s="23">
        <v>231787</v>
      </c>
      <c r="D20" s="24" t="s">
        <v>182</v>
      </c>
      <c r="E20" s="24" t="s">
        <v>183</v>
      </c>
      <c r="F20" s="24" t="s">
        <v>110</v>
      </c>
      <c r="G20" s="23" t="s">
        <v>184</v>
      </c>
      <c r="H20" s="25">
        <v>8.1</v>
      </c>
    </row>
    <row r="21" spans="1:8" x14ac:dyDescent="0.35">
      <c r="A21" s="23">
        <v>160236</v>
      </c>
      <c r="B21" s="24" t="s">
        <v>715</v>
      </c>
      <c r="C21" s="23">
        <v>231787</v>
      </c>
      <c r="D21" s="24" t="s">
        <v>182</v>
      </c>
      <c r="E21" s="24" t="s">
        <v>183</v>
      </c>
      <c r="F21" s="24" t="s">
        <v>79</v>
      </c>
      <c r="G21" s="23" t="s">
        <v>184</v>
      </c>
      <c r="H21" s="25">
        <v>17.95</v>
      </c>
    </row>
    <row r="22" spans="1:8" x14ac:dyDescent="0.35">
      <c r="A22" s="23">
        <v>160371</v>
      </c>
      <c r="B22" s="24" t="s">
        <v>716</v>
      </c>
      <c r="C22" s="23">
        <v>231787</v>
      </c>
      <c r="D22" s="24" t="s">
        <v>182</v>
      </c>
      <c r="E22" s="24" t="s">
        <v>183</v>
      </c>
      <c r="F22" s="24" t="s">
        <v>74</v>
      </c>
      <c r="G22" s="23" t="s">
        <v>184</v>
      </c>
      <c r="H22" s="25">
        <v>12.95</v>
      </c>
    </row>
    <row r="23" spans="1:8" x14ac:dyDescent="0.35">
      <c r="A23" s="23">
        <v>160371</v>
      </c>
      <c r="B23" s="24" t="s">
        <v>716</v>
      </c>
      <c r="C23" s="23">
        <v>231787</v>
      </c>
      <c r="D23" s="24" t="s">
        <v>182</v>
      </c>
      <c r="E23" s="24" t="s">
        <v>183</v>
      </c>
      <c r="F23" s="24" t="s">
        <v>74</v>
      </c>
      <c r="G23" s="23" t="s">
        <v>184</v>
      </c>
      <c r="H23" s="25">
        <v>20.38</v>
      </c>
    </row>
    <row r="24" spans="1:8" x14ac:dyDescent="0.35">
      <c r="A24" s="23">
        <v>160382</v>
      </c>
      <c r="B24" s="24" t="s">
        <v>717</v>
      </c>
      <c r="C24" s="23">
        <v>231787</v>
      </c>
      <c r="D24" s="24" t="s">
        <v>182</v>
      </c>
      <c r="E24" s="24" t="s">
        <v>183</v>
      </c>
      <c r="F24" s="24" t="s">
        <v>171</v>
      </c>
      <c r="G24" s="23" t="s">
        <v>184</v>
      </c>
      <c r="H24" s="25">
        <v>9</v>
      </c>
    </row>
    <row r="25" spans="1:8" x14ac:dyDescent="0.35">
      <c r="A25" s="23">
        <v>158516</v>
      </c>
      <c r="B25" s="24" t="s">
        <v>718</v>
      </c>
      <c r="C25" s="23">
        <v>231787</v>
      </c>
      <c r="D25" s="24" t="s">
        <v>182</v>
      </c>
      <c r="E25" s="24" t="s">
        <v>183</v>
      </c>
      <c r="F25" s="24" t="s">
        <v>82</v>
      </c>
      <c r="G25" s="23" t="s">
        <v>184</v>
      </c>
      <c r="H25" s="25">
        <v>15.67</v>
      </c>
    </row>
  </sheetData>
  <autoFilter ref="A6:H25" xr:uid="{70C607A7-5337-4E75-9FBF-89342FB1A94B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183A-96DD-4182-BBE3-E65DE59D3624}">
  <dimension ref="A1:C2"/>
  <sheetViews>
    <sheetView workbookViewId="0">
      <selection activeCell="A6" sqref="A6:XFD7"/>
    </sheetView>
  </sheetViews>
  <sheetFormatPr defaultColWidth="8.7265625" defaultRowHeight="14.5" x14ac:dyDescent="0.35"/>
  <cols>
    <col min="1" max="1" width="45.81640625" style="50" customWidth="1"/>
    <col min="2" max="2" width="58.26953125" style="50" customWidth="1"/>
    <col min="3" max="3" width="44.1796875" style="50" customWidth="1"/>
    <col min="4" max="16384" width="8.7265625" style="50"/>
  </cols>
  <sheetData>
    <row r="1" spans="1:3" x14ac:dyDescent="0.35">
      <c r="A1" s="74" t="s">
        <v>816</v>
      </c>
      <c r="B1" s="74" t="s">
        <v>817</v>
      </c>
      <c r="C1" s="74" t="s">
        <v>818</v>
      </c>
    </row>
    <row r="2" spans="1:3" ht="29" x14ac:dyDescent="0.35">
      <c r="A2" s="75" t="s">
        <v>887</v>
      </c>
      <c r="B2" s="46" t="s">
        <v>888</v>
      </c>
      <c r="C2" s="76">
        <v>69</v>
      </c>
    </row>
  </sheetData>
  <hyperlinks>
    <hyperlink ref="B2" r:id="rId1" xr:uid="{B0ABCAFB-A17B-414D-8B6C-F08E8A86D186}"/>
  </hyperlink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BB67-FB92-4E39-B075-2FF74CE0F501}">
  <dimension ref="A1:C41"/>
  <sheetViews>
    <sheetView workbookViewId="0">
      <selection activeCell="I13" sqref="I13"/>
    </sheetView>
  </sheetViews>
  <sheetFormatPr defaultColWidth="9.1796875" defaultRowHeight="14.5" x14ac:dyDescent="0.35"/>
  <cols>
    <col min="1" max="2" width="45.7265625" style="32" customWidth="1"/>
    <col min="3" max="3" width="27.7265625" style="32" customWidth="1"/>
    <col min="4" max="16384" width="9.1796875" style="32"/>
  </cols>
  <sheetData>
    <row r="1" spans="1:3" x14ac:dyDescent="0.35">
      <c r="B1" s="107" t="s">
        <v>815</v>
      </c>
      <c r="C1" s="107"/>
    </row>
    <row r="2" spans="1:3" x14ac:dyDescent="0.35">
      <c r="B2" s="33" t="s">
        <v>812</v>
      </c>
      <c r="C2" s="34">
        <f>(_xlfn.STDEV.P(C7:C10)/C4)*100%</f>
        <v>0.25866838815990612</v>
      </c>
    </row>
    <row r="3" spans="1:3" x14ac:dyDescent="0.35">
      <c r="B3" s="33" t="s">
        <v>814</v>
      </c>
      <c r="C3" s="35">
        <f>MEDIAN(C7:C10)</f>
        <v>21.95</v>
      </c>
    </row>
    <row r="4" spans="1:3" x14ac:dyDescent="0.35">
      <c r="B4" s="33" t="s">
        <v>813</v>
      </c>
      <c r="C4" s="35">
        <f>AVERAGE(C7:C10)</f>
        <v>24.674999999999997</v>
      </c>
    </row>
    <row r="6" spans="1:3" x14ac:dyDescent="0.35">
      <c r="A6" s="55" t="s">
        <v>816</v>
      </c>
      <c r="B6" s="55" t="s">
        <v>817</v>
      </c>
      <c r="C6" s="55" t="s">
        <v>818</v>
      </c>
    </row>
    <row r="7" spans="1:3" ht="43.5" x14ac:dyDescent="0.35">
      <c r="A7" s="52" t="s">
        <v>889</v>
      </c>
      <c r="B7" s="56" t="s">
        <v>890</v>
      </c>
      <c r="C7" s="77">
        <v>21.5</v>
      </c>
    </row>
    <row r="8" spans="1:3" ht="43.5" x14ac:dyDescent="0.35">
      <c r="A8" s="54" t="s">
        <v>891</v>
      </c>
      <c r="B8" s="56" t="s">
        <v>892</v>
      </c>
      <c r="C8" s="77">
        <v>35.549999999999997</v>
      </c>
    </row>
    <row r="9" spans="1:3" ht="58" x14ac:dyDescent="0.35">
      <c r="A9" s="52" t="s">
        <v>893</v>
      </c>
      <c r="B9" s="56" t="s">
        <v>894</v>
      </c>
      <c r="C9" s="77">
        <v>22.4</v>
      </c>
    </row>
    <row r="10" spans="1:3" ht="58" x14ac:dyDescent="0.35">
      <c r="A10" s="54" t="s">
        <v>895</v>
      </c>
      <c r="B10" s="56" t="s">
        <v>896</v>
      </c>
      <c r="C10" s="77">
        <v>19.25</v>
      </c>
    </row>
    <row r="11" spans="1:3" x14ac:dyDescent="0.35">
      <c r="A11" s="57"/>
      <c r="B11" s="57"/>
      <c r="C11" s="78"/>
    </row>
    <row r="12" spans="1:3" x14ac:dyDescent="0.35">
      <c r="A12" s="57"/>
      <c r="B12" s="57"/>
      <c r="C12" s="78"/>
    </row>
    <row r="13" spans="1:3" x14ac:dyDescent="0.35">
      <c r="A13" s="57"/>
      <c r="B13" s="57"/>
      <c r="C13" s="78"/>
    </row>
    <row r="14" spans="1:3" x14ac:dyDescent="0.35">
      <c r="A14" s="57"/>
      <c r="B14" s="57"/>
      <c r="C14" s="78"/>
    </row>
    <row r="15" spans="1:3" x14ac:dyDescent="0.35">
      <c r="A15" s="57"/>
      <c r="B15" s="57"/>
      <c r="C15" s="78"/>
    </row>
    <row r="16" spans="1:3" x14ac:dyDescent="0.35">
      <c r="A16" s="57"/>
      <c r="B16" s="57"/>
      <c r="C16" s="78"/>
    </row>
    <row r="17" spans="1:3" x14ac:dyDescent="0.35">
      <c r="A17" s="57"/>
      <c r="B17" s="57"/>
      <c r="C17" s="78"/>
    </row>
    <row r="18" spans="1:3" x14ac:dyDescent="0.35">
      <c r="A18" s="57"/>
      <c r="B18" s="57"/>
      <c r="C18" s="78"/>
    </row>
    <row r="19" spans="1:3" x14ac:dyDescent="0.35">
      <c r="A19" s="57"/>
      <c r="B19" s="57"/>
      <c r="C19" s="78"/>
    </row>
    <row r="20" spans="1:3" x14ac:dyDescent="0.35">
      <c r="A20" s="57"/>
      <c r="B20" s="57"/>
      <c r="C20" s="78"/>
    </row>
    <row r="21" spans="1:3" x14ac:dyDescent="0.35">
      <c r="A21" s="57"/>
      <c r="B21" s="57"/>
      <c r="C21" s="78"/>
    </row>
    <row r="22" spans="1:3" x14ac:dyDescent="0.35">
      <c r="A22" s="57"/>
      <c r="B22" s="57"/>
      <c r="C22" s="78"/>
    </row>
    <row r="23" spans="1:3" x14ac:dyDescent="0.35">
      <c r="A23" s="57"/>
      <c r="B23" s="57"/>
      <c r="C23" s="78"/>
    </row>
    <row r="24" spans="1:3" x14ac:dyDescent="0.35">
      <c r="A24" s="57"/>
      <c r="B24" s="57"/>
      <c r="C24" s="78"/>
    </row>
    <row r="25" spans="1:3" x14ac:dyDescent="0.35">
      <c r="A25" s="57"/>
      <c r="B25" s="57"/>
      <c r="C25" s="78"/>
    </row>
    <row r="26" spans="1:3" x14ac:dyDescent="0.35">
      <c r="A26" s="57"/>
      <c r="B26" s="57"/>
      <c r="C26" s="78"/>
    </row>
    <row r="27" spans="1:3" x14ac:dyDescent="0.35">
      <c r="A27" s="57"/>
      <c r="B27" s="57"/>
      <c r="C27" s="78"/>
    </row>
    <row r="28" spans="1:3" x14ac:dyDescent="0.35">
      <c r="A28" s="57"/>
      <c r="B28" s="57"/>
      <c r="C28" s="78"/>
    </row>
    <row r="29" spans="1:3" x14ac:dyDescent="0.35">
      <c r="A29" s="57"/>
      <c r="B29" s="57"/>
      <c r="C29" s="78"/>
    </row>
    <row r="30" spans="1:3" x14ac:dyDescent="0.35">
      <c r="A30" s="57"/>
      <c r="B30" s="57"/>
      <c r="C30" s="78"/>
    </row>
    <row r="31" spans="1:3" x14ac:dyDescent="0.35">
      <c r="A31" s="57"/>
      <c r="B31" s="57"/>
      <c r="C31" s="78"/>
    </row>
    <row r="32" spans="1:3" x14ac:dyDescent="0.35">
      <c r="A32" s="57"/>
      <c r="B32" s="57"/>
      <c r="C32" s="78"/>
    </row>
    <row r="33" spans="1:3" x14ac:dyDescent="0.35">
      <c r="A33" s="57"/>
      <c r="B33" s="57"/>
      <c r="C33" s="78"/>
    </row>
    <row r="34" spans="1:3" x14ac:dyDescent="0.35">
      <c r="A34" s="57"/>
      <c r="B34" s="57"/>
      <c r="C34" s="78"/>
    </row>
    <row r="35" spans="1:3" x14ac:dyDescent="0.35">
      <c r="A35" s="57"/>
      <c r="B35" s="57"/>
      <c r="C35" s="78"/>
    </row>
    <row r="36" spans="1:3" x14ac:dyDescent="0.35">
      <c r="A36" s="57"/>
      <c r="B36" s="57"/>
      <c r="C36" s="78"/>
    </row>
    <row r="37" spans="1:3" x14ac:dyDescent="0.35">
      <c r="A37" s="57"/>
      <c r="B37" s="57"/>
      <c r="C37" s="78"/>
    </row>
    <row r="38" spans="1:3" x14ac:dyDescent="0.35">
      <c r="A38" s="57"/>
      <c r="B38" s="57"/>
      <c r="C38" s="78"/>
    </row>
    <row r="39" spans="1:3" x14ac:dyDescent="0.35">
      <c r="A39" s="57"/>
      <c r="B39" s="57"/>
      <c r="C39" s="78"/>
    </row>
    <row r="40" spans="1:3" x14ac:dyDescent="0.35">
      <c r="A40" s="57"/>
      <c r="B40" s="57"/>
      <c r="C40" s="78"/>
    </row>
    <row r="41" spans="1:3" x14ac:dyDescent="0.35">
      <c r="A41" s="57"/>
      <c r="B41" s="57"/>
      <c r="C41" s="78"/>
    </row>
  </sheetData>
  <mergeCells count="1">
    <mergeCell ref="B1:C1"/>
  </mergeCells>
  <hyperlinks>
    <hyperlink ref="B7" r:id="rId1" xr:uid="{40F167B4-CB90-4CFE-AB7A-EF384986ED17}"/>
    <hyperlink ref="B8" r:id="rId2" xr:uid="{DDA3466D-783D-426C-A0A5-F0544E09D946}"/>
    <hyperlink ref="B9" r:id="rId3" xr:uid="{D32EC0D6-DDCF-42AC-896D-DC95389C976C}"/>
    <hyperlink ref="B10" r:id="rId4" xr:uid="{2E585F47-8B09-49D0-9759-F894A1E01F00}"/>
  </hyperlink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E7C0-4EFD-4C65-8B90-BC24FF5711EA}">
  <dimension ref="A1:H50"/>
  <sheetViews>
    <sheetView topLeftCell="D1" workbookViewId="0">
      <selection activeCell="H4" sqref="H4"/>
    </sheetView>
  </sheetViews>
  <sheetFormatPr defaultRowHeight="14.5" x14ac:dyDescent="0.35"/>
  <cols>
    <col min="2" max="2" width="20.36328125" customWidth="1"/>
    <col min="3" max="3" width="9.453125" customWidth="1"/>
    <col min="4" max="4" width="22.269531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(_xlfn.STDEV.P(H7:H50)/H4)*100%</f>
        <v>0.6134918214716768</v>
      </c>
    </row>
    <row r="3" spans="1:8" x14ac:dyDescent="0.35">
      <c r="G3" s="33" t="s">
        <v>814</v>
      </c>
      <c r="H3" s="35">
        <f>MEDIAN(H7:H50)</f>
        <v>3.895</v>
      </c>
    </row>
    <row r="4" spans="1:8" x14ac:dyDescent="0.35">
      <c r="G4" s="33" t="s">
        <v>813</v>
      </c>
      <c r="H4" s="35">
        <f>AVERAGE(H7:H50)</f>
        <v>5.041666666666667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5" x14ac:dyDescent="0.35">
      <c r="A7" s="8">
        <v>160006</v>
      </c>
      <c r="B7" s="97" t="s">
        <v>967</v>
      </c>
      <c r="C7" s="8">
        <v>366700</v>
      </c>
      <c r="D7" s="10" t="s">
        <v>129</v>
      </c>
      <c r="E7" s="10" t="s">
        <v>964</v>
      </c>
      <c r="F7" s="96">
        <v>45362</v>
      </c>
      <c r="G7" s="8" t="s">
        <v>965</v>
      </c>
      <c r="H7" s="7">
        <v>2.09</v>
      </c>
    </row>
    <row r="8" spans="1:8" ht="25" x14ac:dyDescent="0.35">
      <c r="A8" s="8">
        <v>982691</v>
      </c>
      <c r="B8" s="95" t="s">
        <v>966</v>
      </c>
      <c r="C8" s="8">
        <v>366700</v>
      </c>
      <c r="D8" s="10" t="s">
        <v>129</v>
      </c>
      <c r="E8" s="10" t="s">
        <v>964</v>
      </c>
      <c r="F8" s="96">
        <v>45342</v>
      </c>
      <c r="G8" s="8" t="s">
        <v>965</v>
      </c>
      <c r="H8" s="7">
        <v>2.2000000000000002</v>
      </c>
    </row>
    <row r="9" spans="1:8" ht="25" x14ac:dyDescent="0.35">
      <c r="A9" s="8">
        <v>155126</v>
      </c>
      <c r="B9" s="97" t="s">
        <v>968</v>
      </c>
      <c r="C9" s="8">
        <v>366700</v>
      </c>
      <c r="D9" s="10" t="s">
        <v>129</v>
      </c>
      <c r="E9" s="10" t="s">
        <v>964</v>
      </c>
      <c r="F9" s="96">
        <v>45439</v>
      </c>
      <c r="G9" s="8" t="s">
        <v>965</v>
      </c>
      <c r="H9" s="7">
        <v>5.49</v>
      </c>
    </row>
    <row r="10" spans="1:8" ht="25" x14ac:dyDescent="0.35">
      <c r="A10" s="8">
        <v>982917</v>
      </c>
      <c r="B10" s="97" t="s">
        <v>969</v>
      </c>
      <c r="C10" s="8">
        <v>366700</v>
      </c>
      <c r="D10" s="10" t="s">
        <v>129</v>
      </c>
      <c r="E10" s="10" t="s">
        <v>964</v>
      </c>
      <c r="F10" s="96">
        <v>45425</v>
      </c>
      <c r="G10" s="8" t="s">
        <v>965</v>
      </c>
      <c r="H10" s="7">
        <v>8.77</v>
      </c>
    </row>
    <row r="11" spans="1:8" ht="25" x14ac:dyDescent="0.35">
      <c r="A11" s="8">
        <v>389298</v>
      </c>
      <c r="B11" s="97" t="s">
        <v>970</v>
      </c>
      <c r="C11" s="8">
        <v>366700</v>
      </c>
      <c r="D11" s="10" t="s">
        <v>129</v>
      </c>
      <c r="E11" s="10" t="s">
        <v>964</v>
      </c>
      <c r="F11" s="96">
        <v>45428</v>
      </c>
      <c r="G11" s="8" t="s">
        <v>965</v>
      </c>
      <c r="H11" s="7">
        <v>2.2999999999999998</v>
      </c>
    </row>
    <row r="12" spans="1:8" ht="25" x14ac:dyDescent="0.35">
      <c r="A12" s="8">
        <v>158144</v>
      </c>
      <c r="B12" s="97" t="s">
        <v>971</v>
      </c>
      <c r="C12" s="8">
        <v>366700</v>
      </c>
      <c r="D12" s="10" t="s">
        <v>129</v>
      </c>
      <c r="E12" s="10" t="s">
        <v>964</v>
      </c>
      <c r="F12" s="96">
        <v>45428</v>
      </c>
      <c r="G12" s="8" t="s">
        <v>965</v>
      </c>
      <c r="H12" s="7">
        <v>9.4</v>
      </c>
    </row>
    <row r="13" spans="1:8" x14ac:dyDescent="0.35">
      <c r="A13" s="8"/>
      <c r="B13" s="9"/>
      <c r="C13" s="8"/>
      <c r="D13" s="10"/>
      <c r="E13" s="10"/>
      <c r="F13" s="9"/>
      <c r="G13" s="8"/>
      <c r="H13" s="7"/>
    </row>
    <row r="14" spans="1:8" x14ac:dyDescent="0.35">
      <c r="A14" s="8"/>
      <c r="B14" s="9"/>
      <c r="C14" s="8"/>
      <c r="D14" s="10"/>
      <c r="E14" s="10"/>
      <c r="F14" s="9"/>
      <c r="G14" s="8"/>
      <c r="H14" s="7"/>
    </row>
    <row r="15" spans="1:8" x14ac:dyDescent="0.35">
      <c r="A15" s="8"/>
      <c r="B15" s="9"/>
      <c r="C15" s="8"/>
      <c r="D15" s="10"/>
      <c r="E15" s="10"/>
      <c r="F15" s="9"/>
      <c r="G15" s="8"/>
      <c r="H15" s="7"/>
    </row>
    <row r="16" spans="1:8" x14ac:dyDescent="0.35">
      <c r="A16" s="8"/>
      <c r="B16" s="9"/>
      <c r="C16" s="8"/>
      <c r="D16" s="10"/>
      <c r="E16" s="10"/>
      <c r="F16" s="9"/>
      <c r="G16" s="8"/>
      <c r="H16" s="7"/>
    </row>
    <row r="17" spans="1:8" x14ac:dyDescent="0.35">
      <c r="A17" s="8"/>
      <c r="B17" s="9"/>
      <c r="C17" s="8"/>
      <c r="D17" s="10"/>
      <c r="E17" s="10"/>
      <c r="F17" s="9"/>
      <c r="G17" s="8"/>
      <c r="H17" s="7"/>
    </row>
    <row r="18" spans="1:8" x14ac:dyDescent="0.35">
      <c r="A18" s="8"/>
      <c r="B18" s="9"/>
      <c r="C18" s="8"/>
      <c r="D18" s="10"/>
      <c r="E18" s="10"/>
      <c r="F18" s="9"/>
      <c r="G18" s="8"/>
      <c r="H18" s="7"/>
    </row>
    <row r="19" spans="1:8" x14ac:dyDescent="0.35">
      <c r="A19" s="8"/>
      <c r="B19" s="9"/>
      <c r="C19" s="8"/>
      <c r="D19" s="10"/>
      <c r="E19" s="10"/>
      <c r="F19" s="9"/>
      <c r="G19" s="8"/>
      <c r="H19" s="7"/>
    </row>
    <row r="20" spans="1:8" x14ac:dyDescent="0.35">
      <c r="A20" s="8"/>
      <c r="B20" s="9"/>
      <c r="C20" s="8"/>
      <c r="D20" s="10"/>
      <c r="E20" s="10"/>
      <c r="F20" s="9"/>
      <c r="G20" s="8"/>
      <c r="H20" s="7"/>
    </row>
    <row r="21" spans="1:8" x14ac:dyDescent="0.35">
      <c r="A21" s="8"/>
      <c r="B21" s="9"/>
      <c r="C21" s="8"/>
      <c r="D21" s="10"/>
      <c r="E21" s="10"/>
      <c r="F21" s="9"/>
      <c r="G21" s="8"/>
      <c r="H21" s="7"/>
    </row>
    <row r="22" spans="1:8" x14ac:dyDescent="0.35">
      <c r="A22" s="8"/>
      <c r="B22" s="9"/>
      <c r="C22" s="8"/>
      <c r="D22" s="10"/>
      <c r="E22" s="10"/>
      <c r="F22" s="9"/>
      <c r="G22" s="8"/>
      <c r="H22" s="7"/>
    </row>
    <row r="23" spans="1:8" x14ac:dyDescent="0.35">
      <c r="A23" s="8"/>
      <c r="B23" s="9"/>
      <c r="C23" s="8"/>
      <c r="D23" s="10"/>
      <c r="E23" s="10"/>
      <c r="F23" s="9"/>
      <c r="G23" s="8"/>
      <c r="H23" s="7"/>
    </row>
    <row r="24" spans="1:8" x14ac:dyDescent="0.35">
      <c r="A24" s="8"/>
      <c r="B24" s="9"/>
      <c r="C24" s="8"/>
      <c r="D24" s="10"/>
      <c r="E24" s="10"/>
      <c r="F24" s="9"/>
      <c r="G24" s="8"/>
      <c r="H24" s="7"/>
    </row>
    <row r="25" spans="1:8" x14ac:dyDescent="0.35">
      <c r="A25" s="8"/>
      <c r="B25" s="9"/>
      <c r="C25" s="8"/>
      <c r="D25" s="10"/>
      <c r="E25" s="10"/>
      <c r="F25" s="9"/>
      <c r="G25" s="8"/>
      <c r="H25" s="7"/>
    </row>
    <row r="26" spans="1:8" x14ac:dyDescent="0.35">
      <c r="A26" s="8"/>
      <c r="B26" s="9"/>
      <c r="C26" s="8"/>
      <c r="D26" s="10"/>
      <c r="E26" s="10"/>
      <c r="F26" s="9"/>
      <c r="G26" s="8"/>
      <c r="H26" s="7"/>
    </row>
    <row r="27" spans="1:8" x14ac:dyDescent="0.35">
      <c r="A27" s="8"/>
      <c r="B27" s="9"/>
      <c r="C27" s="8"/>
      <c r="D27" s="10"/>
      <c r="E27" s="10"/>
      <c r="F27" s="9"/>
      <c r="G27" s="8"/>
      <c r="H27" s="7"/>
    </row>
    <row r="28" spans="1:8" x14ac:dyDescent="0.35">
      <c r="A28" s="8"/>
      <c r="B28" s="9"/>
      <c r="C28" s="8"/>
      <c r="D28" s="10"/>
      <c r="E28" s="10"/>
      <c r="F28" s="9"/>
      <c r="G28" s="8"/>
      <c r="H28" s="7"/>
    </row>
    <row r="29" spans="1:8" x14ac:dyDescent="0.35">
      <c r="A29" s="8"/>
      <c r="B29" s="9"/>
      <c r="C29" s="8"/>
      <c r="D29" s="10"/>
      <c r="E29" s="10"/>
      <c r="F29" s="9"/>
      <c r="G29" s="8"/>
      <c r="H29" s="7"/>
    </row>
    <row r="30" spans="1:8" x14ac:dyDescent="0.35">
      <c r="A30" s="8"/>
      <c r="B30" s="9"/>
      <c r="C30" s="8"/>
      <c r="D30" s="10"/>
      <c r="E30" s="10"/>
      <c r="F30" s="9"/>
      <c r="G30" s="8"/>
      <c r="H30" s="7"/>
    </row>
    <row r="31" spans="1:8" x14ac:dyDescent="0.35">
      <c r="A31" s="8"/>
      <c r="B31" s="9"/>
      <c r="C31" s="8"/>
      <c r="D31" s="10"/>
      <c r="E31" s="10"/>
      <c r="F31" s="9"/>
      <c r="G31" s="8"/>
      <c r="H31" s="7"/>
    </row>
    <row r="32" spans="1:8" x14ac:dyDescent="0.35">
      <c r="A32" s="8"/>
      <c r="B32" s="9"/>
      <c r="C32" s="8"/>
      <c r="D32" s="10"/>
      <c r="E32" s="10"/>
      <c r="F32" s="9"/>
      <c r="G32" s="8"/>
      <c r="H32" s="7"/>
    </row>
    <row r="33" spans="1:8" x14ac:dyDescent="0.35">
      <c r="A33" s="8"/>
      <c r="B33" s="9"/>
      <c r="C33" s="8"/>
      <c r="D33" s="10"/>
      <c r="E33" s="10"/>
      <c r="F33" s="9"/>
      <c r="G33" s="8"/>
      <c r="H33" s="7"/>
    </row>
    <row r="34" spans="1:8" x14ac:dyDescent="0.35">
      <c r="A34" s="8"/>
      <c r="B34" s="9"/>
      <c r="C34" s="8"/>
      <c r="D34" s="10"/>
      <c r="E34" s="10"/>
      <c r="F34" s="9"/>
      <c r="G34" s="8"/>
      <c r="H34" s="7"/>
    </row>
    <row r="35" spans="1:8" x14ac:dyDescent="0.35">
      <c r="A35" s="8"/>
      <c r="B35" s="9"/>
      <c r="C35" s="8"/>
      <c r="D35" s="10"/>
      <c r="E35" s="10"/>
      <c r="F35" s="9"/>
      <c r="G35" s="8"/>
      <c r="H35" s="7"/>
    </row>
    <row r="36" spans="1:8" x14ac:dyDescent="0.35">
      <c r="A36" s="8"/>
      <c r="B36" s="9"/>
      <c r="C36" s="8"/>
      <c r="D36" s="10"/>
      <c r="E36" s="10"/>
      <c r="F36" s="9"/>
      <c r="G36" s="8"/>
      <c r="H36" s="7"/>
    </row>
    <row r="37" spans="1:8" x14ac:dyDescent="0.35">
      <c r="A37" s="8"/>
      <c r="B37" s="9"/>
      <c r="C37" s="8"/>
      <c r="D37" s="10"/>
      <c r="E37" s="10"/>
      <c r="F37" s="9"/>
      <c r="G37" s="8"/>
      <c r="H37" s="7"/>
    </row>
    <row r="38" spans="1:8" x14ac:dyDescent="0.35">
      <c r="A38" s="8"/>
      <c r="B38" s="9"/>
      <c r="C38" s="8"/>
      <c r="D38" s="10"/>
      <c r="E38" s="10"/>
      <c r="F38" s="9"/>
      <c r="G38" s="8"/>
      <c r="H38" s="7"/>
    </row>
    <row r="39" spans="1:8" x14ac:dyDescent="0.35">
      <c r="A39" s="8"/>
      <c r="B39" s="9"/>
      <c r="C39" s="8"/>
      <c r="D39" s="10"/>
      <c r="E39" s="10"/>
      <c r="F39" s="9"/>
      <c r="G39" s="8"/>
      <c r="H39" s="7"/>
    </row>
    <row r="40" spans="1:8" x14ac:dyDescent="0.35">
      <c r="A40" s="8"/>
      <c r="B40" s="9"/>
      <c r="C40" s="8"/>
      <c r="D40" s="10"/>
      <c r="E40" s="10"/>
      <c r="F40" s="9"/>
      <c r="G40" s="8"/>
      <c r="H40" s="7"/>
    </row>
    <row r="41" spans="1:8" x14ac:dyDescent="0.35">
      <c r="A41" s="8"/>
      <c r="B41" s="9"/>
      <c r="C41" s="8"/>
      <c r="D41" s="10"/>
      <c r="E41" s="10"/>
      <c r="F41" s="9"/>
      <c r="G41" s="8"/>
      <c r="H41" s="7"/>
    </row>
    <row r="42" spans="1:8" x14ac:dyDescent="0.35">
      <c r="A42" s="8"/>
      <c r="B42" s="9"/>
      <c r="C42" s="8"/>
      <c r="D42" s="10"/>
      <c r="E42" s="10"/>
      <c r="F42" s="9"/>
      <c r="G42" s="8"/>
      <c r="H42" s="7"/>
    </row>
    <row r="43" spans="1:8" x14ac:dyDescent="0.35">
      <c r="A43" s="8"/>
      <c r="B43" s="9"/>
      <c r="C43" s="8"/>
      <c r="D43" s="10"/>
      <c r="E43" s="10"/>
      <c r="F43" s="9"/>
      <c r="G43" s="8"/>
      <c r="H43" s="7"/>
    </row>
    <row r="44" spans="1:8" x14ac:dyDescent="0.35">
      <c r="A44" s="8"/>
      <c r="B44" s="9"/>
      <c r="C44" s="8"/>
      <c r="D44" s="10"/>
      <c r="E44" s="10"/>
      <c r="F44" s="9"/>
      <c r="G44" s="8"/>
      <c r="H44" s="7"/>
    </row>
    <row r="45" spans="1:8" x14ac:dyDescent="0.35">
      <c r="A45" s="8"/>
      <c r="B45" s="9"/>
      <c r="C45" s="8"/>
      <c r="D45" s="10"/>
      <c r="E45" s="10"/>
      <c r="F45" s="9"/>
      <c r="G45" s="8"/>
      <c r="H45" s="7"/>
    </row>
    <row r="46" spans="1:8" x14ac:dyDescent="0.35">
      <c r="A46" s="8"/>
      <c r="B46" s="9"/>
      <c r="C46" s="8"/>
      <c r="D46" s="10"/>
      <c r="E46" s="10"/>
      <c r="F46" s="9"/>
      <c r="G46" s="8"/>
      <c r="H46" s="7"/>
    </row>
    <row r="47" spans="1:8" x14ac:dyDescent="0.35">
      <c r="A47" s="8"/>
      <c r="B47" s="9"/>
      <c r="C47" s="8"/>
      <c r="D47" s="10"/>
      <c r="E47" s="10"/>
      <c r="F47" s="9"/>
      <c r="G47" s="8"/>
      <c r="H47" s="7"/>
    </row>
    <row r="48" spans="1:8" x14ac:dyDescent="0.35">
      <c r="A48" s="8"/>
      <c r="B48" s="9"/>
      <c r="C48" s="8"/>
      <c r="D48" s="10"/>
      <c r="E48" s="10"/>
      <c r="F48" s="9"/>
      <c r="G48" s="8"/>
      <c r="H48" s="7"/>
    </row>
    <row r="49" spans="1:8" x14ac:dyDescent="0.35">
      <c r="A49" s="8"/>
      <c r="B49" s="9"/>
      <c r="C49" s="8"/>
      <c r="D49" s="10"/>
      <c r="E49" s="10"/>
      <c r="F49" s="9"/>
      <c r="G49" s="8"/>
      <c r="H49" s="7"/>
    </row>
    <row r="50" spans="1:8" x14ac:dyDescent="0.35">
      <c r="A50" s="8"/>
      <c r="B50" s="9"/>
      <c r="C50" s="8"/>
      <c r="D50" s="10"/>
      <c r="E50" s="10"/>
      <c r="F50" s="9"/>
      <c r="G50" s="8"/>
      <c r="H50" s="7"/>
    </row>
  </sheetData>
  <autoFilter ref="A6:H50" xr:uid="{2A9C1F72-5CE3-4BDD-960C-7F99CABF2335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FF7B-718C-4147-92D7-CBF629BE126F}">
  <sheetPr filterMode="1">
    <tabColor theme="2"/>
  </sheetPr>
  <dimension ref="A1:H24"/>
  <sheetViews>
    <sheetView topLeftCell="D1" workbookViewId="0">
      <selection activeCell="H3" sqref="H3"/>
    </sheetView>
  </sheetViews>
  <sheetFormatPr defaultRowHeight="14.5" x14ac:dyDescent="0.35"/>
  <cols>
    <col min="2" max="2" width="19.7265625" customWidth="1"/>
    <col min="3" max="3" width="9.453125" customWidth="1"/>
    <col min="4" max="4" width="22.269531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(_xlfn.STDEV.P(H7:H13)/H4)*100%</f>
        <v>0.70779971547268394</v>
      </c>
    </row>
    <row r="3" spans="1:8" x14ac:dyDescent="0.35">
      <c r="G3" s="33" t="s">
        <v>814</v>
      </c>
      <c r="H3" s="35">
        <f>MEDIAN(H7:H24)</f>
        <v>3.4</v>
      </c>
    </row>
    <row r="4" spans="1:8" x14ac:dyDescent="0.35">
      <c r="G4" s="33" t="s">
        <v>813</v>
      </c>
      <c r="H4" s="35">
        <f>AVERAGE(H7:H24)</f>
        <v>4.3147058823529409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5" x14ac:dyDescent="0.35">
      <c r="A7" s="10">
        <v>983781</v>
      </c>
      <c r="B7" s="10" t="s">
        <v>544</v>
      </c>
      <c r="C7" s="10">
        <v>366699</v>
      </c>
      <c r="D7" s="10" t="s">
        <v>129</v>
      </c>
      <c r="E7" s="10" t="s">
        <v>937</v>
      </c>
      <c r="F7" s="10" t="s">
        <v>528</v>
      </c>
      <c r="G7" s="10" t="s">
        <v>132</v>
      </c>
      <c r="H7" s="10">
        <v>5.5</v>
      </c>
    </row>
    <row r="8" spans="1:8" ht="25" x14ac:dyDescent="0.35">
      <c r="A8" s="10">
        <v>983781</v>
      </c>
      <c r="B8" s="10" t="s">
        <v>607</v>
      </c>
      <c r="C8" s="10">
        <v>366699</v>
      </c>
      <c r="D8" s="10" t="s">
        <v>129</v>
      </c>
      <c r="E8" s="10" t="s">
        <v>937</v>
      </c>
      <c r="F8" s="10" t="s">
        <v>360</v>
      </c>
      <c r="G8" s="10" t="s">
        <v>132</v>
      </c>
      <c r="H8" s="10">
        <v>12.02</v>
      </c>
    </row>
    <row r="9" spans="1:8" ht="25" x14ac:dyDescent="0.35">
      <c r="A9" s="10">
        <v>926995</v>
      </c>
      <c r="B9" s="10" t="s">
        <v>234</v>
      </c>
      <c r="C9" s="10">
        <v>366699</v>
      </c>
      <c r="D9" s="10" t="s">
        <v>129</v>
      </c>
      <c r="E9" s="10" t="s">
        <v>937</v>
      </c>
      <c r="F9" s="10" t="s">
        <v>39</v>
      </c>
      <c r="G9" s="10" t="s">
        <v>132</v>
      </c>
      <c r="H9" s="10">
        <v>2.75</v>
      </c>
    </row>
    <row r="10" spans="1:8" ht="25" x14ac:dyDescent="0.35">
      <c r="A10" s="10">
        <v>926995</v>
      </c>
      <c r="B10" s="10" t="s">
        <v>234</v>
      </c>
      <c r="C10" s="10">
        <v>366699</v>
      </c>
      <c r="D10" s="10" t="s">
        <v>129</v>
      </c>
      <c r="E10" s="10" t="s">
        <v>937</v>
      </c>
      <c r="F10" s="10" t="s">
        <v>39</v>
      </c>
      <c r="G10" s="10" t="s">
        <v>132</v>
      </c>
      <c r="H10" s="10">
        <v>4.78</v>
      </c>
    </row>
    <row r="11" spans="1:8" ht="25" x14ac:dyDescent="0.35">
      <c r="A11" s="10">
        <v>984305</v>
      </c>
      <c r="B11" s="10" t="s">
        <v>328</v>
      </c>
      <c r="C11" s="10">
        <v>366699</v>
      </c>
      <c r="D11" s="10" t="s">
        <v>129</v>
      </c>
      <c r="E11" s="10" t="s">
        <v>937</v>
      </c>
      <c r="F11" s="10" t="s">
        <v>267</v>
      </c>
      <c r="G11" s="10" t="s">
        <v>132</v>
      </c>
      <c r="H11" s="10">
        <v>2.21</v>
      </c>
    </row>
    <row r="12" spans="1:8" ht="25" x14ac:dyDescent="0.35">
      <c r="A12" s="10">
        <v>925799</v>
      </c>
      <c r="B12" s="10" t="s">
        <v>408</v>
      </c>
      <c r="C12" s="10">
        <v>366699</v>
      </c>
      <c r="D12" s="10" t="s">
        <v>129</v>
      </c>
      <c r="E12" s="10" t="s">
        <v>937</v>
      </c>
      <c r="F12" s="10" t="s">
        <v>159</v>
      </c>
      <c r="G12" s="10" t="s">
        <v>132</v>
      </c>
      <c r="H12" s="10">
        <v>3.4</v>
      </c>
    </row>
    <row r="13" spans="1:8" ht="25" x14ac:dyDescent="0.35">
      <c r="A13" s="10">
        <v>980531</v>
      </c>
      <c r="B13" s="10" t="s">
        <v>415</v>
      </c>
      <c r="C13" s="10">
        <v>366699</v>
      </c>
      <c r="D13" s="10" t="s">
        <v>129</v>
      </c>
      <c r="E13" s="10" t="s">
        <v>937</v>
      </c>
      <c r="F13" s="10" t="s">
        <v>386</v>
      </c>
      <c r="G13" s="10" t="s">
        <v>132</v>
      </c>
      <c r="H13" s="10">
        <v>4.45</v>
      </c>
    </row>
    <row r="14" spans="1:8" ht="25" x14ac:dyDescent="0.35">
      <c r="A14" s="10">
        <v>980531</v>
      </c>
      <c r="B14" s="10" t="s">
        <v>415</v>
      </c>
      <c r="C14" s="10">
        <v>366699</v>
      </c>
      <c r="D14" s="10" t="s">
        <v>129</v>
      </c>
      <c r="E14" s="10" t="s">
        <v>937</v>
      </c>
      <c r="F14" s="10" t="s">
        <v>386</v>
      </c>
      <c r="G14" s="10" t="s">
        <v>132</v>
      </c>
      <c r="H14" s="10">
        <v>4.9400000000000004</v>
      </c>
    </row>
    <row r="15" spans="1:8" ht="25" x14ac:dyDescent="0.35">
      <c r="A15" s="10">
        <v>462314</v>
      </c>
      <c r="B15" s="10" t="s">
        <v>429</v>
      </c>
      <c r="C15" s="10">
        <v>366699</v>
      </c>
      <c r="D15" s="10" t="s">
        <v>129</v>
      </c>
      <c r="E15" s="10" t="s">
        <v>937</v>
      </c>
      <c r="F15" s="10" t="s">
        <v>430</v>
      </c>
      <c r="G15" s="10" t="s">
        <v>132</v>
      </c>
      <c r="H15" s="10">
        <v>9</v>
      </c>
    </row>
    <row r="16" spans="1:8" ht="25" x14ac:dyDescent="0.35">
      <c r="A16" s="10">
        <v>982333</v>
      </c>
      <c r="B16" s="10" t="s">
        <v>941</v>
      </c>
      <c r="C16" s="10">
        <v>366699</v>
      </c>
      <c r="D16" s="10" t="s">
        <v>129</v>
      </c>
      <c r="E16" s="10" t="s">
        <v>937</v>
      </c>
      <c r="F16" s="10" t="s">
        <v>84</v>
      </c>
      <c r="G16" s="10" t="s">
        <v>132</v>
      </c>
      <c r="H16" s="10">
        <v>2.4700000000000002</v>
      </c>
    </row>
    <row r="17" spans="1:8" ht="25" x14ac:dyDescent="0.35">
      <c r="A17" s="10">
        <v>982603</v>
      </c>
      <c r="B17" s="10" t="s">
        <v>942</v>
      </c>
      <c r="C17" s="10">
        <v>366699</v>
      </c>
      <c r="D17" s="10" t="s">
        <v>129</v>
      </c>
      <c r="E17" s="10" t="s">
        <v>937</v>
      </c>
      <c r="F17" s="10" t="s">
        <v>226</v>
      </c>
      <c r="G17" s="10" t="s">
        <v>132</v>
      </c>
      <c r="H17" s="10">
        <v>3.2</v>
      </c>
    </row>
    <row r="18" spans="1:8" ht="25" x14ac:dyDescent="0.35">
      <c r="A18" s="10">
        <v>987445</v>
      </c>
      <c r="B18" s="10" t="s">
        <v>719</v>
      </c>
      <c r="C18" s="10">
        <v>366699</v>
      </c>
      <c r="D18" s="10" t="s">
        <v>129</v>
      </c>
      <c r="E18" s="10" t="s">
        <v>937</v>
      </c>
      <c r="F18" s="10" t="s">
        <v>496</v>
      </c>
      <c r="G18" s="10" t="s">
        <v>132</v>
      </c>
      <c r="H18" s="10">
        <v>1.99</v>
      </c>
    </row>
    <row r="19" spans="1:8" hidden="1" x14ac:dyDescent="0.35">
      <c r="A19" s="10">
        <v>987759</v>
      </c>
      <c r="B19" s="10"/>
      <c r="C19" s="10"/>
      <c r="D19" s="10"/>
      <c r="E19" s="10"/>
      <c r="F19" s="10"/>
      <c r="G19" s="10"/>
      <c r="H19" s="10"/>
    </row>
    <row r="20" spans="1:8" ht="25" x14ac:dyDescent="0.35">
      <c r="A20" s="10">
        <v>929412</v>
      </c>
      <c r="B20" s="10" t="s">
        <v>943</v>
      </c>
      <c r="C20" s="10">
        <v>366699</v>
      </c>
      <c r="D20" s="10" t="s">
        <v>129</v>
      </c>
      <c r="E20" s="10" t="s">
        <v>937</v>
      </c>
      <c r="F20" s="10" t="s">
        <v>309</v>
      </c>
      <c r="G20" s="10" t="s">
        <v>132</v>
      </c>
      <c r="H20" s="10">
        <v>2.62</v>
      </c>
    </row>
    <row r="21" spans="1:8" ht="25" x14ac:dyDescent="0.35">
      <c r="A21" s="10">
        <v>985821</v>
      </c>
      <c r="B21" s="10" t="s">
        <v>938</v>
      </c>
      <c r="C21" s="10">
        <v>366699</v>
      </c>
      <c r="D21" s="10" t="s">
        <v>129</v>
      </c>
      <c r="E21" s="10" t="s">
        <v>937</v>
      </c>
      <c r="F21" s="10" t="s">
        <v>23</v>
      </c>
      <c r="G21" s="10" t="s">
        <v>132</v>
      </c>
      <c r="H21" s="10">
        <v>4.8499999999999996</v>
      </c>
    </row>
    <row r="22" spans="1:8" ht="25" x14ac:dyDescent="0.35">
      <c r="A22" s="10">
        <v>927163</v>
      </c>
      <c r="B22" s="10" t="s">
        <v>720</v>
      </c>
      <c r="C22" s="10">
        <v>366699</v>
      </c>
      <c r="D22" s="10" t="s">
        <v>129</v>
      </c>
      <c r="E22" s="10" t="s">
        <v>937</v>
      </c>
      <c r="F22" s="10" t="s">
        <v>485</v>
      </c>
      <c r="G22" s="10" t="s">
        <v>132</v>
      </c>
      <c r="H22" s="10">
        <v>4.78</v>
      </c>
    </row>
    <row r="23" spans="1:8" ht="25" x14ac:dyDescent="0.35">
      <c r="A23" s="10">
        <v>986835</v>
      </c>
      <c r="B23" s="10" t="s">
        <v>723</v>
      </c>
      <c r="C23" s="10">
        <v>366699</v>
      </c>
      <c r="D23" s="10" t="s">
        <v>129</v>
      </c>
      <c r="E23" s="10" t="s">
        <v>937</v>
      </c>
      <c r="F23" s="10" t="s">
        <v>432</v>
      </c>
      <c r="G23" s="10" t="s">
        <v>132</v>
      </c>
      <c r="H23" s="10">
        <v>2.04</v>
      </c>
    </row>
    <row r="24" spans="1:8" ht="25" x14ac:dyDescent="0.35">
      <c r="A24" s="10">
        <v>926084</v>
      </c>
      <c r="B24" s="10" t="s">
        <v>726</v>
      </c>
      <c r="C24" s="10">
        <v>366699</v>
      </c>
      <c r="D24" s="10" t="s">
        <v>129</v>
      </c>
      <c r="E24" s="10" t="s">
        <v>937</v>
      </c>
      <c r="F24" s="10" t="s">
        <v>193</v>
      </c>
      <c r="G24" s="10" t="s">
        <v>132</v>
      </c>
      <c r="H24" s="10">
        <v>2.35</v>
      </c>
    </row>
  </sheetData>
  <autoFilter ref="A6:H24" xr:uid="{2A9C1F72-5CE3-4BDD-960C-7F99CABF2335}">
    <filterColumn colId="2">
      <customFilters>
        <customFilter operator="notEqual" val=" "/>
      </customFilters>
    </filterColumn>
  </autoFilter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1F72-5CE3-4BDD-960C-7F99CABF2335}">
  <sheetPr>
    <tabColor theme="2"/>
  </sheetPr>
  <dimension ref="A1:H31"/>
  <sheetViews>
    <sheetView topLeftCell="C1" zoomScale="90" zoomScaleNormal="90" workbookViewId="0">
      <selection activeCell="H10" sqref="H10"/>
    </sheetView>
  </sheetViews>
  <sheetFormatPr defaultRowHeight="14.5" x14ac:dyDescent="0.35"/>
  <cols>
    <col min="2" max="2" width="19.7265625" customWidth="1"/>
    <col min="3" max="3" width="9.453125" customWidth="1"/>
    <col min="4" max="4" width="22.26953125" customWidth="1"/>
    <col min="5" max="5" width="70.7265625" customWidth="1"/>
    <col min="6" max="6" width="13.54296875" bestFit="1" customWidth="1"/>
    <col min="7" max="7" width="27.7265625" customWidth="1"/>
    <col min="8" max="8" width="27.453125" style="92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(_xlfn.STDEV.P(H7:H19)/H4)*100%</f>
        <v>0.52286141164207323</v>
      </c>
    </row>
    <row r="3" spans="1:8" x14ac:dyDescent="0.35">
      <c r="G3" s="33" t="s">
        <v>814</v>
      </c>
      <c r="H3" s="89">
        <f>MEDIAN(H7:H31)</f>
        <v>3.88</v>
      </c>
    </row>
    <row r="4" spans="1:8" x14ac:dyDescent="0.35">
      <c r="G4" s="33" t="s">
        <v>813</v>
      </c>
      <c r="H4" s="89">
        <f>AVERAGE(H7:H31)</f>
        <v>5.3899879999999998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90" t="s">
        <v>6</v>
      </c>
    </row>
    <row r="7" spans="1:8" ht="25" x14ac:dyDescent="0.35">
      <c r="A7" s="10">
        <v>983781</v>
      </c>
      <c r="B7" s="10" t="s">
        <v>544</v>
      </c>
      <c r="C7" s="10">
        <v>366698</v>
      </c>
      <c r="D7" s="10" t="s">
        <v>129</v>
      </c>
      <c r="E7" s="10" t="s">
        <v>130</v>
      </c>
      <c r="F7" s="10" t="s">
        <v>528</v>
      </c>
      <c r="G7" s="10" t="s">
        <v>132</v>
      </c>
      <c r="H7" s="91">
        <v>5.5</v>
      </c>
    </row>
    <row r="8" spans="1:8" ht="25" x14ac:dyDescent="0.35">
      <c r="A8" s="10">
        <v>983781</v>
      </c>
      <c r="B8" s="10" t="s">
        <v>607</v>
      </c>
      <c r="C8" s="10">
        <v>366698</v>
      </c>
      <c r="D8" s="10" t="s">
        <v>129</v>
      </c>
      <c r="E8" s="10" t="s">
        <v>130</v>
      </c>
      <c r="F8" s="10" t="s">
        <v>360</v>
      </c>
      <c r="G8" s="10" t="s">
        <v>132</v>
      </c>
      <c r="H8" s="91">
        <v>12</v>
      </c>
    </row>
    <row r="9" spans="1:8" ht="25" x14ac:dyDescent="0.35">
      <c r="A9" s="10">
        <v>926995</v>
      </c>
      <c r="B9" s="10" t="s">
        <v>234</v>
      </c>
      <c r="C9" s="10">
        <v>366698</v>
      </c>
      <c r="D9" s="10" t="s">
        <v>129</v>
      </c>
      <c r="E9" s="10" t="s">
        <v>130</v>
      </c>
      <c r="F9" s="10" t="s">
        <v>39</v>
      </c>
      <c r="G9" s="10" t="s">
        <v>132</v>
      </c>
      <c r="H9" s="91">
        <v>2.81</v>
      </c>
    </row>
    <row r="10" spans="1:8" ht="25" x14ac:dyDescent="0.35">
      <c r="A10" s="10">
        <v>926995</v>
      </c>
      <c r="B10" s="10" t="s">
        <v>234</v>
      </c>
      <c r="C10" s="10">
        <v>366698</v>
      </c>
      <c r="D10" s="10" t="s">
        <v>129</v>
      </c>
      <c r="E10" s="10" t="s">
        <v>130</v>
      </c>
      <c r="F10" s="10" t="s">
        <v>39</v>
      </c>
      <c r="G10" s="10" t="s">
        <v>132</v>
      </c>
      <c r="H10" s="91">
        <v>3.97</v>
      </c>
    </row>
    <row r="11" spans="1:8" ht="25" x14ac:dyDescent="0.35">
      <c r="A11" s="10">
        <v>984305</v>
      </c>
      <c r="B11" s="10" t="s">
        <v>328</v>
      </c>
      <c r="C11" s="10">
        <v>366698</v>
      </c>
      <c r="D11" s="10" t="s">
        <v>129</v>
      </c>
      <c r="E11" s="10" t="s">
        <v>130</v>
      </c>
      <c r="F11" s="10" t="s">
        <v>267</v>
      </c>
      <c r="G11" s="10" t="s">
        <v>132</v>
      </c>
      <c r="H11" s="91">
        <v>2.21</v>
      </c>
    </row>
    <row r="12" spans="1:8" ht="25" x14ac:dyDescent="0.35">
      <c r="A12" s="10">
        <v>925799</v>
      </c>
      <c r="B12" s="10" t="s">
        <v>408</v>
      </c>
      <c r="C12" s="10">
        <v>366698</v>
      </c>
      <c r="D12" s="10" t="s">
        <v>129</v>
      </c>
      <c r="E12" s="10" t="s">
        <v>130</v>
      </c>
      <c r="F12" s="10" t="s">
        <v>159</v>
      </c>
      <c r="G12" s="10" t="s">
        <v>132</v>
      </c>
      <c r="H12" s="91">
        <v>3.54</v>
      </c>
    </row>
    <row r="13" spans="1:8" ht="25" x14ac:dyDescent="0.35">
      <c r="A13" s="10">
        <v>980531</v>
      </c>
      <c r="B13" s="10" t="s">
        <v>415</v>
      </c>
      <c r="C13" s="10">
        <v>366698</v>
      </c>
      <c r="D13" s="10" t="s">
        <v>129</v>
      </c>
      <c r="E13" s="10" t="s">
        <v>130</v>
      </c>
      <c r="F13" s="10" t="s">
        <v>386</v>
      </c>
      <c r="G13" s="10" t="s">
        <v>132</v>
      </c>
      <c r="H13" s="91">
        <v>4.6900000000000004</v>
      </c>
    </row>
    <row r="14" spans="1:8" ht="25" x14ac:dyDescent="0.35">
      <c r="A14" s="10">
        <v>462314</v>
      </c>
      <c r="B14" s="10" t="s">
        <v>429</v>
      </c>
      <c r="C14" s="10">
        <v>366698</v>
      </c>
      <c r="D14" s="10" t="s">
        <v>129</v>
      </c>
      <c r="E14" s="10" t="s">
        <v>130</v>
      </c>
      <c r="F14" s="10" t="s">
        <v>430</v>
      </c>
      <c r="G14" s="10" t="s">
        <v>132</v>
      </c>
      <c r="H14" s="91">
        <v>9</v>
      </c>
    </row>
    <row r="15" spans="1:8" ht="25" x14ac:dyDescent="0.35">
      <c r="A15" s="10">
        <v>925302</v>
      </c>
      <c r="B15" s="10" t="s">
        <v>431</v>
      </c>
      <c r="C15" s="10">
        <v>366698</v>
      </c>
      <c r="D15" s="10" t="s">
        <v>129</v>
      </c>
      <c r="E15" s="10" t="s">
        <v>130</v>
      </c>
      <c r="F15" s="10" t="s">
        <v>432</v>
      </c>
      <c r="G15" s="10" t="s">
        <v>132</v>
      </c>
      <c r="H15" s="91">
        <v>2.4500000000000002</v>
      </c>
    </row>
    <row r="16" spans="1:8" ht="25" x14ac:dyDescent="0.35">
      <c r="A16" s="10">
        <v>925302</v>
      </c>
      <c r="B16" s="10" t="s">
        <v>431</v>
      </c>
      <c r="C16" s="10">
        <v>366698</v>
      </c>
      <c r="D16" s="10" t="s">
        <v>129</v>
      </c>
      <c r="E16" s="10" t="s">
        <v>130</v>
      </c>
      <c r="F16" s="10" t="s">
        <v>432</v>
      </c>
      <c r="G16" s="10" t="s">
        <v>132</v>
      </c>
      <c r="H16" s="91">
        <v>2.4700000000000002</v>
      </c>
    </row>
    <row r="17" spans="1:8" ht="25" x14ac:dyDescent="0.35">
      <c r="A17" s="10">
        <v>925302</v>
      </c>
      <c r="B17" s="10" t="s">
        <v>431</v>
      </c>
      <c r="C17" s="10">
        <v>366698</v>
      </c>
      <c r="D17" s="10" t="s">
        <v>129</v>
      </c>
      <c r="E17" s="10" t="s">
        <v>130</v>
      </c>
      <c r="F17" s="10" t="s">
        <v>432</v>
      </c>
      <c r="G17" s="10" t="s">
        <v>132</v>
      </c>
      <c r="H17" s="91">
        <v>2.4700000000000002</v>
      </c>
    </row>
    <row r="18" spans="1:8" ht="25" x14ac:dyDescent="0.35">
      <c r="A18" s="10">
        <v>925302</v>
      </c>
      <c r="B18" s="10" t="s">
        <v>431</v>
      </c>
      <c r="C18" s="10">
        <v>366698</v>
      </c>
      <c r="D18" s="10" t="s">
        <v>129</v>
      </c>
      <c r="E18" s="10" t="s">
        <v>130</v>
      </c>
      <c r="F18" s="10" t="s">
        <v>432</v>
      </c>
      <c r="G18" s="10" t="s">
        <v>132</v>
      </c>
      <c r="H18" s="91">
        <v>3.88</v>
      </c>
    </row>
    <row r="19" spans="1:8" ht="25" x14ac:dyDescent="0.35">
      <c r="A19" s="10">
        <v>925302</v>
      </c>
      <c r="B19" s="10" t="s">
        <v>433</v>
      </c>
      <c r="C19" s="10">
        <v>366698</v>
      </c>
      <c r="D19" s="10" t="s">
        <v>129</v>
      </c>
      <c r="E19" s="10" t="s">
        <v>130</v>
      </c>
      <c r="F19" s="10" t="s">
        <v>169</v>
      </c>
      <c r="G19" s="10" t="s">
        <v>132</v>
      </c>
      <c r="H19" s="91">
        <v>2.59</v>
      </c>
    </row>
    <row r="20" spans="1:8" ht="25" x14ac:dyDescent="0.35">
      <c r="A20" s="10">
        <v>987425</v>
      </c>
      <c r="B20" s="10" t="s">
        <v>939</v>
      </c>
      <c r="C20" s="10">
        <v>366698</v>
      </c>
      <c r="D20" s="10" t="s">
        <v>129</v>
      </c>
      <c r="E20" s="10" t="s">
        <v>130</v>
      </c>
      <c r="F20" s="10" t="s">
        <v>65</v>
      </c>
      <c r="G20" s="10" t="s">
        <v>132</v>
      </c>
      <c r="H20" s="91">
        <v>27.9</v>
      </c>
    </row>
    <row r="21" spans="1:8" ht="25" x14ac:dyDescent="0.35">
      <c r="A21" s="10">
        <v>987445</v>
      </c>
      <c r="B21" s="10" t="s">
        <v>719</v>
      </c>
      <c r="C21" s="10">
        <v>366698</v>
      </c>
      <c r="D21" s="10" t="s">
        <v>129</v>
      </c>
      <c r="E21" s="10" t="s">
        <v>130</v>
      </c>
      <c r="F21" s="10" t="s">
        <v>496</v>
      </c>
      <c r="G21" s="10" t="s">
        <v>132</v>
      </c>
      <c r="H21" s="91">
        <v>2</v>
      </c>
    </row>
    <row r="22" spans="1:8" ht="25" x14ac:dyDescent="0.35">
      <c r="A22" s="10">
        <v>987759</v>
      </c>
      <c r="B22" s="10" t="s">
        <v>631</v>
      </c>
      <c r="C22" s="10">
        <v>366698</v>
      </c>
      <c r="D22" s="10" t="s">
        <v>129</v>
      </c>
      <c r="E22" s="10" t="s">
        <v>130</v>
      </c>
      <c r="F22" s="10" t="s">
        <v>417</v>
      </c>
      <c r="G22" s="10" t="s">
        <v>132</v>
      </c>
      <c r="H22" s="91">
        <v>2.0796999999999999</v>
      </c>
    </row>
    <row r="23" spans="1:8" ht="25" x14ac:dyDescent="0.35">
      <c r="A23" s="10">
        <v>928049</v>
      </c>
      <c r="B23" s="10" t="s">
        <v>661</v>
      </c>
      <c r="C23" s="10">
        <v>366698</v>
      </c>
      <c r="D23" s="10" t="s">
        <v>129</v>
      </c>
      <c r="E23" s="10" t="s">
        <v>130</v>
      </c>
      <c r="F23" s="10" t="s">
        <v>196</v>
      </c>
      <c r="G23" s="10" t="s">
        <v>132</v>
      </c>
      <c r="H23" s="91">
        <v>4</v>
      </c>
    </row>
    <row r="24" spans="1:8" ht="25" x14ac:dyDescent="0.35">
      <c r="A24" s="10">
        <v>927163</v>
      </c>
      <c r="B24" s="10" t="s">
        <v>720</v>
      </c>
      <c r="C24" s="10">
        <v>366698</v>
      </c>
      <c r="D24" s="10" t="s">
        <v>129</v>
      </c>
      <c r="E24" s="10" t="s">
        <v>130</v>
      </c>
      <c r="F24" s="10" t="s">
        <v>485</v>
      </c>
      <c r="G24" s="10" t="s">
        <v>132</v>
      </c>
      <c r="H24" s="91">
        <v>4.3</v>
      </c>
    </row>
    <row r="25" spans="1:8" ht="25" x14ac:dyDescent="0.35">
      <c r="A25" s="10">
        <v>986595</v>
      </c>
      <c r="B25" s="10" t="s">
        <v>721</v>
      </c>
      <c r="C25" s="10">
        <v>366698</v>
      </c>
      <c r="D25" s="10" t="s">
        <v>129</v>
      </c>
      <c r="E25" s="10" t="s">
        <v>130</v>
      </c>
      <c r="F25" s="10" t="s">
        <v>722</v>
      </c>
      <c r="G25" s="10" t="s">
        <v>132</v>
      </c>
      <c r="H25" s="91">
        <v>2.56</v>
      </c>
    </row>
    <row r="26" spans="1:8" ht="25" x14ac:dyDescent="0.35">
      <c r="A26" s="10">
        <v>986835</v>
      </c>
      <c r="B26" s="10" t="s">
        <v>723</v>
      </c>
      <c r="C26" s="10">
        <v>366698</v>
      </c>
      <c r="D26" s="10" t="s">
        <v>129</v>
      </c>
      <c r="E26" s="10" t="s">
        <v>130</v>
      </c>
      <c r="F26" s="10" t="s">
        <v>432</v>
      </c>
      <c r="G26" s="10" t="s">
        <v>132</v>
      </c>
      <c r="H26" s="91">
        <v>2.04</v>
      </c>
    </row>
    <row r="27" spans="1:8" ht="25" x14ac:dyDescent="0.35">
      <c r="A27" s="10">
        <v>986969</v>
      </c>
      <c r="B27" s="10" t="s">
        <v>724</v>
      </c>
      <c r="C27" s="10">
        <v>366698</v>
      </c>
      <c r="D27" s="10" t="s">
        <v>129</v>
      </c>
      <c r="E27" s="10" t="s">
        <v>130</v>
      </c>
      <c r="F27" s="10" t="s">
        <v>84</v>
      </c>
      <c r="G27" s="10" t="s">
        <v>132</v>
      </c>
      <c r="H27" s="91">
        <v>6.67</v>
      </c>
    </row>
    <row r="28" spans="1:8" ht="25" x14ac:dyDescent="0.35">
      <c r="A28" s="10">
        <v>925963</v>
      </c>
      <c r="B28" s="10" t="s">
        <v>725</v>
      </c>
      <c r="C28" s="10">
        <v>366698</v>
      </c>
      <c r="D28" s="10" t="s">
        <v>129</v>
      </c>
      <c r="E28" s="10" t="s">
        <v>130</v>
      </c>
      <c r="F28" s="10" t="s">
        <v>482</v>
      </c>
      <c r="G28" s="10" t="s">
        <v>132</v>
      </c>
      <c r="H28" s="91">
        <v>6.59</v>
      </c>
    </row>
    <row r="29" spans="1:8" ht="25" x14ac:dyDescent="0.35">
      <c r="A29" s="10">
        <v>925983</v>
      </c>
      <c r="B29" s="10" t="s">
        <v>520</v>
      </c>
      <c r="C29" s="10">
        <v>366698</v>
      </c>
      <c r="D29" s="10" t="s">
        <v>129</v>
      </c>
      <c r="E29" s="10" t="s">
        <v>130</v>
      </c>
      <c r="F29" s="10" t="s">
        <v>358</v>
      </c>
      <c r="G29" s="10" t="s">
        <v>132</v>
      </c>
      <c r="H29" s="91">
        <v>4.2300000000000004</v>
      </c>
    </row>
    <row r="30" spans="1:8" ht="25" x14ac:dyDescent="0.35">
      <c r="A30" s="10">
        <v>926084</v>
      </c>
      <c r="B30" s="10" t="s">
        <v>726</v>
      </c>
      <c r="C30" s="10">
        <v>366698</v>
      </c>
      <c r="D30" s="10" t="s">
        <v>129</v>
      </c>
      <c r="E30" s="10" t="s">
        <v>130</v>
      </c>
      <c r="F30" s="10" t="s">
        <v>193</v>
      </c>
      <c r="G30" s="10" t="s">
        <v>132</v>
      </c>
      <c r="H30" s="91">
        <v>2.35</v>
      </c>
    </row>
    <row r="31" spans="1:8" ht="25" x14ac:dyDescent="0.35">
      <c r="A31" s="10">
        <v>929128</v>
      </c>
      <c r="B31" s="10" t="s">
        <v>940</v>
      </c>
      <c r="C31" s="10">
        <v>366698</v>
      </c>
      <c r="D31" s="10" t="s">
        <v>129</v>
      </c>
      <c r="E31" s="10" t="s">
        <v>130</v>
      </c>
      <c r="F31" s="10" t="s">
        <v>397</v>
      </c>
      <c r="G31" s="10" t="s">
        <v>132</v>
      </c>
      <c r="H31" s="91">
        <v>12.45</v>
      </c>
    </row>
  </sheetData>
  <autoFilter ref="A6:H31" xr:uid="{2A9C1F72-5CE3-4BDD-960C-7F99CABF2335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8B36C-1910-44DB-9F46-A2788B751301}">
  <dimension ref="A1:H141"/>
  <sheetViews>
    <sheetView topLeftCell="E1" workbookViewId="0">
      <selection activeCell="F2" sqref="F2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(_xlfn.STDEV.P(H7:H141)/H4)*100%</f>
        <v>0.14309183841285228</v>
      </c>
    </row>
    <row r="3" spans="1:8" x14ac:dyDescent="0.35">
      <c r="G3" s="33" t="s">
        <v>814</v>
      </c>
      <c r="H3" s="35">
        <f>MEDIAN(H7:H141)</f>
        <v>18</v>
      </c>
    </row>
    <row r="4" spans="1:8" x14ac:dyDescent="0.35">
      <c r="G4" s="33" t="s">
        <v>813</v>
      </c>
      <c r="H4" s="35">
        <f>AVERAGE(H7:H141)</f>
        <v>16.743333333333336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72.5" x14ac:dyDescent="0.35">
      <c r="A7" s="11">
        <v>980615</v>
      </c>
      <c r="B7" s="12" t="s">
        <v>781</v>
      </c>
      <c r="C7" s="11">
        <v>269894</v>
      </c>
      <c r="D7" s="13" t="s">
        <v>134</v>
      </c>
      <c r="E7" s="13" t="s">
        <v>945</v>
      </c>
      <c r="F7" s="99">
        <v>45393</v>
      </c>
      <c r="G7" s="11" t="s">
        <v>946</v>
      </c>
      <c r="H7" s="14">
        <v>18.84</v>
      </c>
    </row>
    <row r="8" spans="1:8" ht="72.5" x14ac:dyDescent="0.35">
      <c r="A8" s="20">
        <v>70005</v>
      </c>
      <c r="B8" s="95" t="s">
        <v>972</v>
      </c>
      <c r="C8" s="11">
        <v>269894</v>
      </c>
      <c r="D8" s="13" t="s">
        <v>134</v>
      </c>
      <c r="E8" s="13" t="s">
        <v>945</v>
      </c>
      <c r="F8" s="98">
        <v>45120</v>
      </c>
      <c r="G8" s="11" t="s">
        <v>946</v>
      </c>
      <c r="H8" s="4">
        <v>13.39</v>
      </c>
    </row>
    <row r="9" spans="1:8" ht="72.5" x14ac:dyDescent="0.35">
      <c r="A9" s="20">
        <v>987563</v>
      </c>
      <c r="B9" s="95" t="s">
        <v>974</v>
      </c>
      <c r="C9" s="11">
        <v>269894</v>
      </c>
      <c r="D9" s="13" t="s">
        <v>134</v>
      </c>
      <c r="E9" s="13" t="s">
        <v>945</v>
      </c>
      <c r="F9" s="98">
        <v>45414</v>
      </c>
      <c r="G9" s="11" t="s">
        <v>946</v>
      </c>
      <c r="H9" s="4">
        <v>18</v>
      </c>
    </row>
    <row r="10" spans="1:8" x14ac:dyDescent="0.35">
      <c r="A10" s="20"/>
      <c r="B10" s="10"/>
      <c r="C10" s="20"/>
      <c r="D10" s="10"/>
      <c r="E10" s="10"/>
      <c r="F10" s="10"/>
      <c r="G10" s="20"/>
      <c r="H10" s="4"/>
    </row>
    <row r="11" spans="1:8" x14ac:dyDescent="0.35">
      <c r="A11" s="20"/>
      <c r="B11" s="10"/>
      <c r="C11" s="20"/>
      <c r="D11" s="10"/>
      <c r="E11" s="10"/>
      <c r="F11" s="10"/>
      <c r="G11" s="20"/>
      <c r="H11" s="4"/>
    </row>
    <row r="12" spans="1:8" x14ac:dyDescent="0.35">
      <c r="A12" s="20"/>
      <c r="B12" s="10"/>
      <c r="C12" s="20"/>
      <c r="D12" s="10"/>
      <c r="E12" s="10"/>
      <c r="F12" s="10"/>
      <c r="G12" s="20"/>
      <c r="H12" s="4"/>
    </row>
    <row r="13" spans="1:8" x14ac:dyDescent="0.35">
      <c r="A13" s="20"/>
      <c r="B13" s="10"/>
      <c r="C13" s="20"/>
      <c r="D13" s="10"/>
      <c r="E13" s="10"/>
      <c r="F13" s="10"/>
      <c r="G13" s="20"/>
      <c r="H13" s="4"/>
    </row>
    <row r="14" spans="1:8" x14ac:dyDescent="0.35">
      <c r="A14" s="20"/>
      <c r="B14" s="10"/>
      <c r="C14" s="20"/>
      <c r="D14" s="10"/>
      <c r="E14" s="10"/>
      <c r="F14" s="10"/>
      <c r="G14" s="20"/>
      <c r="H14" s="4"/>
    </row>
    <row r="15" spans="1:8" x14ac:dyDescent="0.35">
      <c r="A15" s="20"/>
      <c r="B15" s="10"/>
      <c r="C15" s="20"/>
      <c r="D15" s="10"/>
      <c r="E15" s="10"/>
      <c r="F15" s="10"/>
      <c r="G15" s="20"/>
      <c r="H15" s="4"/>
    </row>
    <row r="16" spans="1:8" x14ac:dyDescent="0.35">
      <c r="A16" s="20"/>
      <c r="B16" s="10"/>
      <c r="C16" s="20"/>
      <c r="D16" s="10"/>
      <c r="E16" s="10"/>
      <c r="F16" s="10"/>
      <c r="G16" s="20"/>
      <c r="H16" s="4"/>
    </row>
    <row r="17" spans="1:8" x14ac:dyDescent="0.35">
      <c r="A17" s="20"/>
      <c r="B17" s="10"/>
      <c r="C17" s="20"/>
      <c r="D17" s="10"/>
      <c r="E17" s="10"/>
      <c r="F17" s="10"/>
      <c r="G17" s="20"/>
      <c r="H17" s="4"/>
    </row>
    <row r="18" spans="1:8" x14ac:dyDescent="0.35">
      <c r="A18" s="20"/>
      <c r="B18" s="10"/>
      <c r="C18" s="20"/>
      <c r="D18" s="10"/>
      <c r="E18" s="10"/>
      <c r="F18" s="10"/>
      <c r="G18" s="20"/>
      <c r="H18" s="4"/>
    </row>
    <row r="19" spans="1:8" x14ac:dyDescent="0.35">
      <c r="A19" s="20"/>
      <c r="B19" s="10"/>
      <c r="C19" s="20"/>
      <c r="D19" s="10"/>
      <c r="E19" s="10"/>
      <c r="F19" s="10"/>
      <c r="G19" s="20"/>
      <c r="H19" s="4"/>
    </row>
    <row r="20" spans="1:8" x14ac:dyDescent="0.35">
      <c r="A20" s="20"/>
      <c r="B20" s="10"/>
      <c r="C20" s="20"/>
      <c r="D20" s="10"/>
      <c r="E20" s="10"/>
      <c r="F20" s="10"/>
      <c r="G20" s="20"/>
      <c r="H20" s="4"/>
    </row>
    <row r="21" spans="1:8" x14ac:dyDescent="0.35">
      <c r="A21" s="20"/>
      <c r="B21" s="10"/>
      <c r="C21" s="20"/>
      <c r="D21" s="10"/>
      <c r="E21" s="10"/>
      <c r="F21" s="10"/>
      <c r="G21" s="20"/>
      <c r="H21" s="4"/>
    </row>
    <row r="22" spans="1:8" x14ac:dyDescent="0.35">
      <c r="A22" s="20"/>
      <c r="B22" s="10"/>
      <c r="C22" s="20"/>
      <c r="D22" s="10"/>
      <c r="E22" s="10"/>
      <c r="F22" s="10"/>
      <c r="G22" s="20"/>
      <c r="H22" s="4"/>
    </row>
    <row r="23" spans="1:8" x14ac:dyDescent="0.35">
      <c r="A23" s="20"/>
      <c r="B23" s="10"/>
      <c r="C23" s="20"/>
      <c r="D23" s="10"/>
      <c r="E23" s="10"/>
      <c r="F23" s="10"/>
      <c r="G23" s="20"/>
      <c r="H23" s="4"/>
    </row>
    <row r="24" spans="1:8" x14ac:dyDescent="0.35">
      <c r="A24" s="20"/>
      <c r="B24" s="10"/>
      <c r="C24" s="20"/>
      <c r="D24" s="10"/>
      <c r="E24" s="10"/>
      <c r="F24" s="10"/>
      <c r="G24" s="20"/>
      <c r="H24" s="4"/>
    </row>
    <row r="25" spans="1:8" x14ac:dyDescent="0.35">
      <c r="A25" s="20"/>
      <c r="B25" s="10"/>
      <c r="C25" s="20"/>
      <c r="D25" s="10"/>
      <c r="E25" s="10"/>
      <c r="F25" s="10"/>
      <c r="G25" s="20"/>
      <c r="H25" s="4"/>
    </row>
    <row r="26" spans="1:8" x14ac:dyDescent="0.35">
      <c r="A26" s="20"/>
      <c r="B26" s="10"/>
      <c r="C26" s="20"/>
      <c r="D26" s="10"/>
      <c r="E26" s="10"/>
      <c r="F26" s="10"/>
      <c r="G26" s="20"/>
      <c r="H26" s="4"/>
    </row>
    <row r="27" spans="1:8" x14ac:dyDescent="0.35">
      <c r="A27" s="20"/>
      <c r="B27" s="10"/>
      <c r="C27" s="20"/>
      <c r="D27" s="10"/>
      <c r="E27" s="10"/>
      <c r="F27" s="10"/>
      <c r="G27" s="20"/>
      <c r="H27" s="4"/>
    </row>
    <row r="28" spans="1:8" x14ac:dyDescent="0.35">
      <c r="A28" s="20"/>
      <c r="B28" s="10"/>
      <c r="C28" s="20"/>
      <c r="D28" s="10"/>
      <c r="E28" s="10"/>
      <c r="F28" s="10"/>
      <c r="G28" s="20"/>
      <c r="H28" s="4"/>
    </row>
    <row r="29" spans="1:8" x14ac:dyDescent="0.35">
      <c r="A29" s="20"/>
      <c r="B29" s="10"/>
      <c r="C29" s="20"/>
      <c r="D29" s="10"/>
      <c r="E29" s="10"/>
      <c r="F29" s="10"/>
      <c r="G29" s="20"/>
      <c r="H29" s="4"/>
    </row>
    <row r="30" spans="1:8" x14ac:dyDescent="0.35">
      <c r="A30" s="20"/>
      <c r="B30" s="10"/>
      <c r="C30" s="20"/>
      <c r="D30" s="10"/>
      <c r="E30" s="10"/>
      <c r="F30" s="10"/>
      <c r="G30" s="20"/>
      <c r="H30" s="4"/>
    </row>
    <row r="31" spans="1:8" x14ac:dyDescent="0.35">
      <c r="A31" s="20"/>
      <c r="B31" s="10"/>
      <c r="C31" s="20"/>
      <c r="D31" s="10"/>
      <c r="E31" s="10"/>
      <c r="F31" s="10"/>
      <c r="G31" s="20"/>
      <c r="H31" s="4"/>
    </row>
    <row r="32" spans="1:8" x14ac:dyDescent="0.35">
      <c r="A32" s="20"/>
      <c r="B32" s="10"/>
      <c r="C32" s="20"/>
      <c r="D32" s="10"/>
      <c r="E32" s="10"/>
      <c r="F32" s="10"/>
      <c r="G32" s="20"/>
      <c r="H32" s="4"/>
    </row>
    <row r="33" spans="1:8" x14ac:dyDescent="0.35">
      <c r="A33" s="20"/>
      <c r="B33" s="10"/>
      <c r="C33" s="20"/>
      <c r="D33" s="10"/>
      <c r="E33" s="10"/>
      <c r="F33" s="10"/>
      <c r="G33" s="20"/>
      <c r="H33" s="4"/>
    </row>
    <row r="34" spans="1:8" x14ac:dyDescent="0.35">
      <c r="A34" s="20"/>
      <c r="B34" s="10"/>
      <c r="C34" s="20"/>
      <c r="D34" s="10"/>
      <c r="E34" s="10"/>
      <c r="F34" s="10"/>
      <c r="G34" s="20"/>
      <c r="H34" s="4"/>
    </row>
    <row r="35" spans="1:8" x14ac:dyDescent="0.35">
      <c r="A35" s="20"/>
      <c r="B35" s="10"/>
      <c r="C35" s="20"/>
      <c r="D35" s="10"/>
      <c r="E35" s="10"/>
      <c r="F35" s="10"/>
      <c r="G35" s="20"/>
      <c r="H35" s="4"/>
    </row>
    <row r="36" spans="1:8" x14ac:dyDescent="0.35">
      <c r="A36" s="20"/>
      <c r="B36" s="10"/>
      <c r="C36" s="20"/>
      <c r="D36" s="10"/>
      <c r="E36" s="10"/>
      <c r="F36" s="10"/>
      <c r="G36" s="20"/>
      <c r="H36" s="4"/>
    </row>
    <row r="37" spans="1:8" x14ac:dyDescent="0.35">
      <c r="A37" s="20"/>
      <c r="B37" s="10"/>
      <c r="C37" s="20"/>
      <c r="D37" s="10"/>
      <c r="E37" s="10"/>
      <c r="F37" s="10"/>
      <c r="G37" s="20"/>
      <c r="H37" s="4"/>
    </row>
    <row r="38" spans="1:8" x14ac:dyDescent="0.35">
      <c r="A38" s="20"/>
      <c r="B38" s="10"/>
      <c r="C38" s="20"/>
      <c r="D38" s="10"/>
      <c r="E38" s="10"/>
      <c r="F38" s="10"/>
      <c r="G38" s="20"/>
      <c r="H38" s="4"/>
    </row>
    <row r="39" spans="1:8" x14ac:dyDescent="0.35">
      <c r="A39" s="20"/>
      <c r="B39" s="10"/>
      <c r="C39" s="20"/>
      <c r="D39" s="10"/>
      <c r="E39" s="10"/>
      <c r="F39" s="10"/>
      <c r="G39" s="20"/>
      <c r="H39" s="4"/>
    </row>
    <row r="40" spans="1:8" x14ac:dyDescent="0.35">
      <c r="A40" s="20"/>
      <c r="B40" s="10"/>
      <c r="C40" s="20"/>
      <c r="D40" s="10"/>
      <c r="E40" s="10"/>
      <c r="F40" s="10"/>
      <c r="G40" s="20"/>
      <c r="H40" s="4"/>
    </row>
    <row r="41" spans="1:8" x14ac:dyDescent="0.35">
      <c r="A41" s="20"/>
      <c r="B41" s="10"/>
      <c r="C41" s="20"/>
      <c r="D41" s="10"/>
      <c r="E41" s="10"/>
      <c r="F41" s="10"/>
      <c r="G41" s="20"/>
      <c r="H41" s="4"/>
    </row>
    <row r="42" spans="1:8" x14ac:dyDescent="0.35">
      <c r="A42" s="20"/>
      <c r="B42" s="10"/>
      <c r="C42" s="20"/>
      <c r="D42" s="10"/>
      <c r="E42" s="10"/>
      <c r="F42" s="10"/>
      <c r="G42" s="20"/>
      <c r="H42" s="4"/>
    </row>
    <row r="43" spans="1:8" x14ac:dyDescent="0.35">
      <c r="A43" s="20"/>
      <c r="B43" s="10"/>
      <c r="C43" s="20"/>
      <c r="D43" s="10"/>
      <c r="E43" s="10"/>
      <c r="F43" s="10"/>
      <c r="G43" s="20"/>
      <c r="H43" s="4"/>
    </row>
    <row r="44" spans="1:8" x14ac:dyDescent="0.35">
      <c r="A44" s="20"/>
      <c r="B44" s="10"/>
      <c r="C44" s="20"/>
      <c r="D44" s="10"/>
      <c r="E44" s="10"/>
      <c r="F44" s="10"/>
      <c r="G44" s="20"/>
      <c r="H44" s="4"/>
    </row>
    <row r="45" spans="1:8" x14ac:dyDescent="0.35">
      <c r="A45" s="20"/>
      <c r="B45" s="10"/>
      <c r="C45" s="20"/>
      <c r="D45" s="10"/>
      <c r="E45" s="10"/>
      <c r="F45" s="10"/>
      <c r="G45" s="20"/>
      <c r="H45" s="4"/>
    </row>
    <row r="46" spans="1:8" x14ac:dyDescent="0.35">
      <c r="A46" s="20"/>
      <c r="B46" s="10"/>
      <c r="C46" s="20"/>
      <c r="D46" s="10"/>
      <c r="E46" s="10"/>
      <c r="F46" s="10"/>
      <c r="G46" s="20"/>
      <c r="H46" s="4"/>
    </row>
    <row r="47" spans="1:8" x14ac:dyDescent="0.35">
      <c r="A47" s="20"/>
      <c r="B47" s="10"/>
      <c r="C47" s="20"/>
      <c r="D47" s="10"/>
      <c r="E47" s="10"/>
      <c r="F47" s="10"/>
      <c r="G47" s="20"/>
      <c r="H47" s="4"/>
    </row>
    <row r="48" spans="1:8" x14ac:dyDescent="0.35">
      <c r="A48" s="20"/>
      <c r="B48" s="10"/>
      <c r="C48" s="20"/>
      <c r="D48" s="10"/>
      <c r="E48" s="10"/>
      <c r="F48" s="10"/>
      <c r="G48" s="20"/>
      <c r="H48" s="4"/>
    </row>
    <row r="49" spans="1:8" x14ac:dyDescent="0.35">
      <c r="A49" s="20"/>
      <c r="B49" s="10"/>
      <c r="C49" s="20"/>
      <c r="D49" s="10"/>
      <c r="E49" s="10"/>
      <c r="F49" s="10"/>
      <c r="G49" s="20"/>
      <c r="H49" s="4"/>
    </row>
    <row r="50" spans="1:8" x14ac:dyDescent="0.35">
      <c r="A50" s="20"/>
      <c r="B50" s="10"/>
      <c r="C50" s="20"/>
      <c r="D50" s="10"/>
      <c r="E50" s="10"/>
      <c r="F50" s="10"/>
      <c r="G50" s="20"/>
      <c r="H50" s="4"/>
    </row>
    <row r="51" spans="1:8" x14ac:dyDescent="0.35">
      <c r="A51" s="20"/>
      <c r="B51" s="10"/>
      <c r="C51" s="20"/>
      <c r="D51" s="10"/>
      <c r="E51" s="10"/>
      <c r="F51" s="10"/>
      <c r="G51" s="20"/>
      <c r="H51" s="4"/>
    </row>
    <row r="52" spans="1:8" x14ac:dyDescent="0.35">
      <c r="A52" s="20"/>
      <c r="B52" s="10"/>
      <c r="C52" s="20"/>
      <c r="D52" s="10"/>
      <c r="E52" s="10"/>
      <c r="F52" s="10"/>
      <c r="G52" s="20"/>
      <c r="H52" s="4"/>
    </row>
    <row r="53" spans="1:8" x14ac:dyDescent="0.35">
      <c r="A53" s="20"/>
      <c r="B53" s="10"/>
      <c r="C53" s="20"/>
      <c r="D53" s="10"/>
      <c r="E53" s="10"/>
      <c r="F53" s="10"/>
      <c r="G53" s="20"/>
      <c r="H53" s="4"/>
    </row>
    <row r="54" spans="1:8" x14ac:dyDescent="0.35">
      <c r="A54" s="20"/>
      <c r="B54" s="10"/>
      <c r="C54" s="20"/>
      <c r="D54" s="10"/>
      <c r="E54" s="10"/>
      <c r="F54" s="10"/>
      <c r="G54" s="20"/>
      <c r="H54" s="4"/>
    </row>
    <row r="55" spans="1:8" x14ac:dyDescent="0.35">
      <c r="A55" s="20"/>
      <c r="B55" s="10"/>
      <c r="C55" s="20"/>
      <c r="D55" s="10"/>
      <c r="E55" s="10"/>
      <c r="F55" s="10"/>
      <c r="G55" s="20"/>
      <c r="H55" s="4"/>
    </row>
    <row r="56" spans="1:8" x14ac:dyDescent="0.35">
      <c r="A56" s="20"/>
      <c r="B56" s="10"/>
      <c r="C56" s="20"/>
      <c r="D56" s="10"/>
      <c r="E56" s="10"/>
      <c r="F56" s="10"/>
      <c r="G56" s="20"/>
      <c r="H56" s="4"/>
    </row>
    <row r="57" spans="1:8" x14ac:dyDescent="0.35">
      <c r="A57" s="20"/>
      <c r="B57" s="10"/>
      <c r="C57" s="20"/>
      <c r="D57" s="10"/>
      <c r="E57" s="10"/>
      <c r="F57" s="10"/>
      <c r="G57" s="20"/>
      <c r="H57" s="4"/>
    </row>
    <row r="58" spans="1:8" x14ac:dyDescent="0.35">
      <c r="A58" s="20"/>
      <c r="B58" s="10"/>
      <c r="C58" s="20"/>
      <c r="D58" s="10"/>
      <c r="E58" s="10"/>
      <c r="F58" s="10"/>
      <c r="G58" s="20"/>
      <c r="H58" s="4"/>
    </row>
    <row r="59" spans="1:8" x14ac:dyDescent="0.35">
      <c r="A59" s="20"/>
      <c r="B59" s="10"/>
      <c r="C59" s="20"/>
      <c r="D59" s="10"/>
      <c r="E59" s="10"/>
      <c r="F59" s="10"/>
      <c r="G59" s="20"/>
      <c r="H59" s="4"/>
    </row>
    <row r="60" spans="1:8" x14ac:dyDescent="0.35">
      <c r="A60" s="20"/>
      <c r="B60" s="10"/>
      <c r="C60" s="20"/>
      <c r="D60" s="10"/>
      <c r="E60" s="10"/>
      <c r="F60" s="10"/>
      <c r="G60" s="20"/>
      <c r="H60" s="4"/>
    </row>
    <row r="61" spans="1:8" x14ac:dyDescent="0.35">
      <c r="A61" s="20"/>
      <c r="B61" s="10"/>
      <c r="C61" s="20"/>
      <c r="D61" s="10"/>
      <c r="E61" s="10"/>
      <c r="F61" s="10"/>
      <c r="G61" s="20"/>
      <c r="H61" s="4"/>
    </row>
    <row r="62" spans="1:8" x14ac:dyDescent="0.35">
      <c r="A62" s="20"/>
      <c r="B62" s="10"/>
      <c r="C62" s="20"/>
      <c r="D62" s="10"/>
      <c r="E62" s="10"/>
      <c r="F62" s="10"/>
      <c r="G62" s="20"/>
      <c r="H62" s="4"/>
    </row>
    <row r="63" spans="1:8" x14ac:dyDescent="0.35">
      <c r="A63" s="20"/>
      <c r="B63" s="10"/>
      <c r="C63" s="20"/>
      <c r="D63" s="10"/>
      <c r="E63" s="10"/>
      <c r="F63" s="10"/>
      <c r="G63" s="20"/>
      <c r="H63" s="4"/>
    </row>
    <row r="64" spans="1:8" x14ac:dyDescent="0.35">
      <c r="A64" s="20"/>
      <c r="B64" s="10"/>
      <c r="C64" s="20"/>
      <c r="D64" s="10"/>
      <c r="E64" s="10"/>
      <c r="F64" s="10"/>
      <c r="G64" s="20"/>
      <c r="H64" s="4"/>
    </row>
    <row r="65" spans="1:8" x14ac:dyDescent="0.35">
      <c r="A65" s="20"/>
      <c r="B65" s="10"/>
      <c r="C65" s="20"/>
      <c r="D65" s="10"/>
      <c r="E65" s="10"/>
      <c r="F65" s="10"/>
      <c r="G65" s="20"/>
      <c r="H65" s="4"/>
    </row>
    <row r="66" spans="1:8" x14ac:dyDescent="0.35">
      <c r="A66" s="20"/>
      <c r="B66" s="10"/>
      <c r="C66" s="20"/>
      <c r="D66" s="10"/>
      <c r="E66" s="10"/>
      <c r="F66" s="10"/>
      <c r="G66" s="20"/>
      <c r="H66" s="4"/>
    </row>
    <row r="67" spans="1:8" x14ac:dyDescent="0.35">
      <c r="A67" s="20"/>
      <c r="B67" s="10"/>
      <c r="C67" s="20"/>
      <c r="D67" s="10"/>
      <c r="E67" s="10"/>
      <c r="F67" s="10"/>
      <c r="G67" s="20"/>
      <c r="H67" s="4"/>
    </row>
    <row r="68" spans="1:8" x14ac:dyDescent="0.35">
      <c r="A68" s="20"/>
      <c r="B68" s="10"/>
      <c r="C68" s="20"/>
      <c r="D68" s="10"/>
      <c r="E68" s="10"/>
      <c r="F68" s="10"/>
      <c r="G68" s="20"/>
      <c r="H68" s="4"/>
    </row>
    <row r="69" spans="1:8" x14ac:dyDescent="0.35">
      <c r="A69" s="20"/>
      <c r="B69" s="10"/>
      <c r="C69" s="20"/>
      <c r="D69" s="10"/>
      <c r="E69" s="10"/>
      <c r="F69" s="10"/>
      <c r="G69" s="20"/>
      <c r="H69" s="4"/>
    </row>
    <row r="70" spans="1:8" x14ac:dyDescent="0.35">
      <c r="A70" s="20"/>
      <c r="B70" s="10"/>
      <c r="C70" s="20"/>
      <c r="D70" s="10"/>
      <c r="E70" s="10"/>
      <c r="F70" s="10"/>
      <c r="G70" s="20"/>
      <c r="H70" s="4"/>
    </row>
    <row r="71" spans="1:8" x14ac:dyDescent="0.35">
      <c r="A71" s="20"/>
      <c r="B71" s="10"/>
      <c r="C71" s="20"/>
      <c r="D71" s="10"/>
      <c r="E71" s="10"/>
      <c r="F71" s="10"/>
      <c r="G71" s="20"/>
      <c r="H71" s="4"/>
    </row>
    <row r="72" spans="1:8" x14ac:dyDescent="0.35">
      <c r="A72" s="20"/>
      <c r="B72" s="10"/>
      <c r="C72" s="20"/>
      <c r="D72" s="10"/>
      <c r="E72" s="10"/>
      <c r="F72" s="10"/>
      <c r="G72" s="20"/>
      <c r="H72" s="4"/>
    </row>
    <row r="73" spans="1:8" x14ac:dyDescent="0.35">
      <c r="A73" s="20"/>
      <c r="B73" s="10"/>
      <c r="C73" s="20"/>
      <c r="D73" s="10"/>
      <c r="E73" s="10"/>
      <c r="F73" s="10"/>
      <c r="G73" s="20"/>
      <c r="H73" s="4"/>
    </row>
    <row r="74" spans="1:8" x14ac:dyDescent="0.35">
      <c r="A74" s="20"/>
      <c r="B74" s="10"/>
      <c r="C74" s="20"/>
      <c r="D74" s="10"/>
      <c r="E74" s="10"/>
      <c r="F74" s="10"/>
      <c r="G74" s="20"/>
      <c r="H74" s="4"/>
    </row>
    <row r="75" spans="1:8" x14ac:dyDescent="0.35">
      <c r="A75" s="20"/>
      <c r="B75" s="10"/>
      <c r="C75" s="20"/>
      <c r="D75" s="10"/>
      <c r="E75" s="10"/>
      <c r="F75" s="10"/>
      <c r="G75" s="20"/>
      <c r="H75" s="4"/>
    </row>
    <row r="76" spans="1:8" x14ac:dyDescent="0.35">
      <c r="A76" s="20"/>
      <c r="B76" s="10"/>
      <c r="C76" s="20"/>
      <c r="D76" s="10"/>
      <c r="E76" s="10"/>
      <c r="F76" s="10"/>
      <c r="G76" s="20"/>
      <c r="H76" s="4"/>
    </row>
    <row r="77" spans="1:8" x14ac:dyDescent="0.35">
      <c r="A77" s="20"/>
      <c r="B77" s="10"/>
      <c r="C77" s="20"/>
      <c r="D77" s="10"/>
      <c r="E77" s="10"/>
      <c r="F77" s="10"/>
      <c r="G77" s="20"/>
      <c r="H77" s="4"/>
    </row>
    <row r="78" spans="1:8" x14ac:dyDescent="0.35">
      <c r="A78" s="20"/>
      <c r="B78" s="10"/>
      <c r="C78" s="20"/>
      <c r="D78" s="10"/>
      <c r="E78" s="10"/>
      <c r="F78" s="10"/>
      <c r="G78" s="20"/>
      <c r="H78" s="4"/>
    </row>
    <row r="79" spans="1:8" x14ac:dyDescent="0.35">
      <c r="A79" s="20"/>
      <c r="B79" s="10"/>
      <c r="C79" s="20"/>
      <c r="D79" s="10"/>
      <c r="E79" s="10"/>
      <c r="F79" s="10"/>
      <c r="G79" s="20"/>
      <c r="H79" s="4"/>
    </row>
    <row r="80" spans="1:8" x14ac:dyDescent="0.35">
      <c r="A80" s="20"/>
      <c r="B80" s="10"/>
      <c r="C80" s="20"/>
      <c r="D80" s="10"/>
      <c r="E80" s="10"/>
      <c r="F80" s="10"/>
      <c r="G80" s="20"/>
      <c r="H80" s="4"/>
    </row>
    <row r="81" spans="1:8" x14ac:dyDescent="0.35">
      <c r="A81" s="20"/>
      <c r="B81" s="10"/>
      <c r="C81" s="20"/>
      <c r="D81" s="10"/>
      <c r="E81" s="10"/>
      <c r="F81" s="10"/>
      <c r="G81" s="20"/>
      <c r="H81" s="4"/>
    </row>
    <row r="82" spans="1:8" x14ac:dyDescent="0.35">
      <c r="A82" s="20"/>
      <c r="B82" s="10"/>
      <c r="C82" s="20"/>
      <c r="D82" s="10"/>
      <c r="E82" s="10"/>
      <c r="F82" s="10"/>
      <c r="G82" s="20"/>
      <c r="H82" s="4"/>
    </row>
    <row r="83" spans="1:8" x14ac:dyDescent="0.35">
      <c r="A83" s="20"/>
      <c r="B83" s="10"/>
      <c r="C83" s="20"/>
      <c r="D83" s="10"/>
      <c r="E83" s="10"/>
      <c r="F83" s="10"/>
      <c r="G83" s="20"/>
      <c r="H83" s="4"/>
    </row>
    <row r="84" spans="1:8" x14ac:dyDescent="0.35">
      <c r="A84" s="20"/>
      <c r="B84" s="10"/>
      <c r="C84" s="20"/>
      <c r="D84" s="10"/>
      <c r="E84" s="10"/>
      <c r="F84" s="10"/>
      <c r="G84" s="20"/>
      <c r="H84" s="4"/>
    </row>
    <row r="85" spans="1:8" x14ac:dyDescent="0.35">
      <c r="A85" s="20"/>
      <c r="B85" s="10"/>
      <c r="C85" s="20"/>
      <c r="D85" s="10"/>
      <c r="E85" s="10"/>
      <c r="F85" s="10"/>
      <c r="G85" s="20"/>
      <c r="H85" s="4"/>
    </row>
    <row r="86" spans="1:8" x14ac:dyDescent="0.35">
      <c r="A86" s="20"/>
      <c r="B86" s="10"/>
      <c r="C86" s="20"/>
      <c r="D86" s="10"/>
      <c r="E86" s="10"/>
      <c r="F86" s="10"/>
      <c r="G86" s="20"/>
      <c r="H86" s="4"/>
    </row>
    <row r="87" spans="1:8" x14ac:dyDescent="0.35">
      <c r="A87" s="20"/>
      <c r="B87" s="10"/>
      <c r="C87" s="20"/>
      <c r="D87" s="10"/>
      <c r="E87" s="10"/>
      <c r="F87" s="10"/>
      <c r="G87" s="20"/>
      <c r="H87" s="4"/>
    </row>
    <row r="88" spans="1:8" x14ac:dyDescent="0.35">
      <c r="A88" s="20"/>
      <c r="B88" s="10"/>
      <c r="C88" s="20"/>
      <c r="D88" s="10"/>
      <c r="E88" s="10"/>
      <c r="F88" s="10"/>
      <c r="G88" s="20"/>
      <c r="H88" s="4"/>
    </row>
    <row r="89" spans="1:8" x14ac:dyDescent="0.35">
      <c r="A89" s="20"/>
      <c r="B89" s="10"/>
      <c r="C89" s="20"/>
      <c r="D89" s="10"/>
      <c r="E89" s="10"/>
      <c r="F89" s="10"/>
      <c r="G89" s="20"/>
      <c r="H89" s="4"/>
    </row>
    <row r="90" spans="1:8" x14ac:dyDescent="0.35">
      <c r="A90" s="20"/>
      <c r="B90" s="10"/>
      <c r="C90" s="20"/>
      <c r="D90" s="10"/>
      <c r="E90" s="10"/>
      <c r="F90" s="10"/>
      <c r="G90" s="20"/>
      <c r="H90" s="4"/>
    </row>
    <row r="91" spans="1:8" x14ac:dyDescent="0.35">
      <c r="A91" s="20"/>
      <c r="B91" s="10"/>
      <c r="C91" s="20"/>
      <c r="D91" s="10"/>
      <c r="E91" s="10"/>
      <c r="F91" s="10"/>
      <c r="G91" s="20"/>
      <c r="H91" s="4"/>
    </row>
    <row r="92" spans="1:8" x14ac:dyDescent="0.35">
      <c r="A92" s="20"/>
      <c r="B92" s="10"/>
      <c r="C92" s="20"/>
      <c r="D92" s="10"/>
      <c r="E92" s="10"/>
      <c r="F92" s="10"/>
      <c r="G92" s="20"/>
      <c r="H92" s="4"/>
    </row>
    <row r="93" spans="1:8" x14ac:dyDescent="0.35">
      <c r="A93" s="20"/>
      <c r="B93" s="10"/>
      <c r="C93" s="20"/>
      <c r="D93" s="10"/>
      <c r="E93" s="10"/>
      <c r="F93" s="10"/>
      <c r="G93" s="20"/>
      <c r="H93" s="4"/>
    </row>
    <row r="94" spans="1:8" x14ac:dyDescent="0.35">
      <c r="A94" s="20"/>
      <c r="B94" s="10"/>
      <c r="C94" s="20"/>
      <c r="D94" s="10"/>
      <c r="E94" s="10"/>
      <c r="F94" s="10"/>
      <c r="G94" s="20"/>
      <c r="H94" s="4"/>
    </row>
    <row r="95" spans="1:8" x14ac:dyDescent="0.35">
      <c r="A95" s="20"/>
      <c r="B95" s="10"/>
      <c r="C95" s="20"/>
      <c r="D95" s="10"/>
      <c r="E95" s="10"/>
      <c r="F95" s="10"/>
      <c r="G95" s="20"/>
      <c r="H95" s="4"/>
    </row>
    <row r="96" spans="1:8" x14ac:dyDescent="0.35">
      <c r="A96" s="20"/>
      <c r="B96" s="10"/>
      <c r="C96" s="20"/>
      <c r="D96" s="10"/>
      <c r="E96" s="10"/>
      <c r="F96" s="10"/>
      <c r="G96" s="20"/>
      <c r="H96" s="4"/>
    </row>
    <row r="97" spans="1:8" x14ac:dyDescent="0.35">
      <c r="A97" s="20"/>
      <c r="B97" s="10"/>
      <c r="C97" s="20"/>
      <c r="D97" s="10"/>
      <c r="E97" s="10"/>
      <c r="F97" s="10"/>
      <c r="G97" s="20"/>
      <c r="H97" s="4"/>
    </row>
    <row r="98" spans="1:8" x14ac:dyDescent="0.35">
      <c r="A98" s="20"/>
      <c r="B98" s="10"/>
      <c r="C98" s="20"/>
      <c r="D98" s="10"/>
      <c r="E98" s="10"/>
      <c r="F98" s="10"/>
      <c r="G98" s="20"/>
      <c r="H98" s="4"/>
    </row>
    <row r="99" spans="1:8" x14ac:dyDescent="0.35">
      <c r="A99" s="20"/>
      <c r="B99" s="10"/>
      <c r="C99" s="20"/>
      <c r="D99" s="10"/>
      <c r="E99" s="10"/>
      <c r="F99" s="10"/>
      <c r="G99" s="20"/>
      <c r="H99" s="4"/>
    </row>
    <row r="100" spans="1:8" x14ac:dyDescent="0.35">
      <c r="A100" s="20"/>
      <c r="B100" s="10"/>
      <c r="C100" s="20"/>
      <c r="D100" s="10"/>
      <c r="E100" s="10"/>
      <c r="F100" s="10"/>
      <c r="G100" s="20"/>
      <c r="H100" s="4"/>
    </row>
    <row r="101" spans="1:8" x14ac:dyDescent="0.35">
      <c r="A101" s="20"/>
      <c r="B101" s="10"/>
      <c r="C101" s="20"/>
      <c r="D101" s="10"/>
      <c r="E101" s="10"/>
      <c r="F101" s="10"/>
      <c r="G101" s="20"/>
      <c r="H101" s="4"/>
    </row>
    <row r="102" spans="1:8" x14ac:dyDescent="0.35">
      <c r="A102" s="20"/>
      <c r="B102" s="10"/>
      <c r="C102" s="20"/>
      <c r="D102" s="10"/>
      <c r="E102" s="10"/>
      <c r="F102" s="10"/>
      <c r="G102" s="20"/>
      <c r="H102" s="4"/>
    </row>
    <row r="103" spans="1:8" x14ac:dyDescent="0.35">
      <c r="A103" s="20"/>
      <c r="B103" s="10"/>
      <c r="C103" s="20"/>
      <c r="D103" s="10"/>
      <c r="E103" s="10"/>
      <c r="F103" s="10"/>
      <c r="G103" s="20"/>
      <c r="H103" s="4"/>
    </row>
    <row r="104" spans="1:8" x14ac:dyDescent="0.35">
      <c r="A104" s="20"/>
      <c r="B104" s="10"/>
      <c r="C104" s="20"/>
      <c r="D104" s="10"/>
      <c r="E104" s="10"/>
      <c r="F104" s="10"/>
      <c r="G104" s="20"/>
      <c r="H104" s="4"/>
    </row>
    <row r="105" spans="1:8" x14ac:dyDescent="0.35">
      <c r="A105" s="20"/>
      <c r="B105" s="10"/>
      <c r="C105" s="20"/>
      <c r="D105" s="10"/>
      <c r="E105" s="10"/>
      <c r="F105" s="10"/>
      <c r="G105" s="20"/>
      <c r="H105" s="4"/>
    </row>
    <row r="106" spans="1:8" x14ac:dyDescent="0.35">
      <c r="A106" s="20"/>
      <c r="B106" s="10"/>
      <c r="C106" s="20"/>
      <c r="D106" s="10"/>
      <c r="E106" s="10"/>
      <c r="F106" s="10"/>
      <c r="G106" s="20"/>
      <c r="H106" s="4"/>
    </row>
    <row r="107" spans="1:8" x14ac:dyDescent="0.35">
      <c r="A107" s="20"/>
      <c r="B107" s="10"/>
      <c r="C107" s="20"/>
      <c r="D107" s="10"/>
      <c r="E107" s="10"/>
      <c r="F107" s="10"/>
      <c r="G107" s="20"/>
      <c r="H107" s="4"/>
    </row>
    <row r="108" spans="1:8" x14ac:dyDescent="0.35">
      <c r="A108" s="20"/>
      <c r="B108" s="10"/>
      <c r="C108" s="20"/>
      <c r="D108" s="10"/>
      <c r="E108" s="10"/>
      <c r="F108" s="10"/>
      <c r="G108" s="20"/>
      <c r="H108" s="4"/>
    </row>
    <row r="109" spans="1:8" x14ac:dyDescent="0.35">
      <c r="A109" s="20"/>
      <c r="B109" s="10"/>
      <c r="C109" s="20"/>
      <c r="D109" s="10"/>
      <c r="E109" s="10"/>
      <c r="F109" s="10"/>
      <c r="G109" s="20"/>
      <c r="H109" s="4"/>
    </row>
    <row r="110" spans="1:8" x14ac:dyDescent="0.35">
      <c r="A110" s="20"/>
      <c r="B110" s="10"/>
      <c r="C110" s="20"/>
      <c r="D110" s="10"/>
      <c r="E110" s="10"/>
      <c r="F110" s="10"/>
      <c r="G110" s="20"/>
      <c r="H110" s="4"/>
    </row>
    <row r="111" spans="1:8" x14ac:dyDescent="0.35">
      <c r="A111" s="20"/>
      <c r="B111" s="10"/>
      <c r="C111" s="20"/>
      <c r="D111" s="10"/>
      <c r="E111" s="10"/>
      <c r="F111" s="10"/>
      <c r="G111" s="20"/>
      <c r="H111" s="4"/>
    </row>
    <row r="112" spans="1:8" x14ac:dyDescent="0.35">
      <c r="A112" s="20"/>
      <c r="B112" s="10"/>
      <c r="C112" s="20"/>
      <c r="D112" s="10"/>
      <c r="E112" s="10"/>
      <c r="F112" s="10"/>
      <c r="G112" s="20"/>
      <c r="H112" s="4"/>
    </row>
    <row r="113" spans="1:8" x14ac:dyDescent="0.35">
      <c r="A113" s="20"/>
      <c r="B113" s="10"/>
      <c r="C113" s="20"/>
      <c r="D113" s="10"/>
      <c r="E113" s="10"/>
      <c r="F113" s="10"/>
      <c r="G113" s="20"/>
      <c r="H113" s="4"/>
    </row>
    <row r="114" spans="1:8" x14ac:dyDescent="0.35">
      <c r="A114" s="20"/>
      <c r="B114" s="10"/>
      <c r="C114" s="20"/>
      <c r="D114" s="10"/>
      <c r="E114" s="10"/>
      <c r="F114" s="10"/>
      <c r="G114" s="20"/>
      <c r="H114" s="4"/>
    </row>
    <row r="115" spans="1:8" x14ac:dyDescent="0.35">
      <c r="A115" s="20"/>
      <c r="B115" s="10"/>
      <c r="C115" s="20"/>
      <c r="D115" s="10"/>
      <c r="E115" s="10"/>
      <c r="F115" s="10"/>
      <c r="G115" s="20"/>
      <c r="H115" s="4"/>
    </row>
    <row r="116" spans="1:8" x14ac:dyDescent="0.35">
      <c r="A116" s="20"/>
      <c r="B116" s="10"/>
      <c r="C116" s="20"/>
      <c r="D116" s="10"/>
      <c r="E116" s="10"/>
      <c r="F116" s="10"/>
      <c r="G116" s="20"/>
      <c r="H116" s="4"/>
    </row>
    <row r="117" spans="1:8" x14ac:dyDescent="0.35">
      <c r="A117" s="20"/>
      <c r="B117" s="10"/>
      <c r="C117" s="20"/>
      <c r="D117" s="10"/>
      <c r="E117" s="10"/>
      <c r="F117" s="10"/>
      <c r="G117" s="20"/>
      <c r="H117" s="4"/>
    </row>
    <row r="118" spans="1:8" x14ac:dyDescent="0.35">
      <c r="A118" s="20"/>
      <c r="B118" s="10"/>
      <c r="C118" s="20"/>
      <c r="D118" s="10"/>
      <c r="E118" s="10"/>
      <c r="F118" s="10"/>
      <c r="G118" s="20"/>
      <c r="H118" s="4"/>
    </row>
    <row r="119" spans="1:8" x14ac:dyDescent="0.35">
      <c r="A119" s="20"/>
      <c r="B119" s="10"/>
      <c r="C119" s="20"/>
      <c r="D119" s="10"/>
      <c r="E119" s="10"/>
      <c r="F119" s="10"/>
      <c r="G119" s="20"/>
      <c r="H119" s="4"/>
    </row>
    <row r="120" spans="1:8" x14ac:dyDescent="0.35">
      <c r="A120" s="20"/>
      <c r="B120" s="10"/>
      <c r="C120" s="20"/>
      <c r="D120" s="10"/>
      <c r="E120" s="10"/>
      <c r="F120" s="10"/>
      <c r="G120" s="20"/>
      <c r="H120" s="4"/>
    </row>
    <row r="121" spans="1:8" x14ac:dyDescent="0.35">
      <c r="A121" s="20"/>
      <c r="B121" s="10"/>
      <c r="C121" s="20"/>
      <c r="D121" s="10"/>
      <c r="E121" s="10"/>
      <c r="F121" s="10"/>
      <c r="G121" s="20"/>
      <c r="H121" s="4"/>
    </row>
    <row r="122" spans="1:8" x14ac:dyDescent="0.35">
      <c r="A122" s="20"/>
      <c r="B122" s="10"/>
      <c r="C122" s="20"/>
      <c r="D122" s="10"/>
      <c r="E122" s="10"/>
      <c r="F122" s="10"/>
      <c r="G122" s="20"/>
      <c r="H122" s="4"/>
    </row>
    <row r="123" spans="1:8" x14ac:dyDescent="0.35">
      <c r="A123" s="20"/>
      <c r="B123" s="10"/>
      <c r="C123" s="20"/>
      <c r="D123" s="10"/>
      <c r="E123" s="10"/>
      <c r="F123" s="10"/>
      <c r="G123" s="20"/>
      <c r="H123" s="4"/>
    </row>
    <row r="124" spans="1:8" x14ac:dyDescent="0.35">
      <c r="A124" s="20"/>
      <c r="B124" s="10"/>
      <c r="C124" s="20"/>
      <c r="D124" s="10"/>
      <c r="E124" s="10"/>
      <c r="F124" s="10"/>
      <c r="G124" s="20"/>
      <c r="H124" s="4"/>
    </row>
    <row r="125" spans="1:8" x14ac:dyDescent="0.35">
      <c r="A125" s="20"/>
      <c r="B125" s="10"/>
      <c r="C125" s="20"/>
      <c r="D125" s="10"/>
      <c r="E125" s="10"/>
      <c r="F125" s="10"/>
      <c r="G125" s="20"/>
      <c r="H125" s="4"/>
    </row>
    <row r="126" spans="1:8" x14ac:dyDescent="0.35">
      <c r="A126" s="20"/>
      <c r="B126" s="10"/>
      <c r="C126" s="20"/>
      <c r="D126" s="10"/>
      <c r="E126" s="10"/>
      <c r="F126" s="10"/>
      <c r="G126" s="20"/>
      <c r="H126" s="4"/>
    </row>
    <row r="127" spans="1:8" x14ac:dyDescent="0.35">
      <c r="A127" s="20"/>
      <c r="B127" s="10"/>
      <c r="C127" s="20"/>
      <c r="D127" s="10"/>
      <c r="E127" s="10"/>
      <c r="F127" s="10"/>
      <c r="G127" s="20"/>
      <c r="H127" s="4"/>
    </row>
    <row r="128" spans="1:8" x14ac:dyDescent="0.35">
      <c r="A128" s="20"/>
      <c r="B128" s="10"/>
      <c r="C128" s="20"/>
      <c r="D128" s="10"/>
      <c r="E128" s="10"/>
      <c r="F128" s="10"/>
      <c r="G128" s="20"/>
      <c r="H128" s="4"/>
    </row>
    <row r="129" spans="1:8" x14ac:dyDescent="0.35">
      <c r="A129" s="20"/>
      <c r="B129" s="10"/>
      <c r="C129" s="20"/>
      <c r="D129" s="10"/>
      <c r="E129" s="10"/>
      <c r="F129" s="10"/>
      <c r="G129" s="20"/>
      <c r="H129" s="4"/>
    </row>
    <row r="130" spans="1:8" x14ac:dyDescent="0.35">
      <c r="A130" s="20"/>
      <c r="B130" s="10"/>
      <c r="C130" s="20"/>
      <c r="D130" s="10"/>
      <c r="E130" s="10"/>
      <c r="F130" s="10"/>
      <c r="G130" s="20"/>
      <c r="H130" s="4"/>
    </row>
    <row r="131" spans="1:8" x14ac:dyDescent="0.35">
      <c r="A131" s="20"/>
      <c r="B131" s="10"/>
      <c r="C131" s="20"/>
      <c r="D131" s="10"/>
      <c r="E131" s="10"/>
      <c r="F131" s="10"/>
      <c r="G131" s="20"/>
      <c r="H131" s="4"/>
    </row>
    <row r="132" spans="1:8" x14ac:dyDescent="0.35">
      <c r="A132" s="20"/>
      <c r="B132" s="10"/>
      <c r="C132" s="20"/>
      <c r="D132" s="10"/>
      <c r="E132" s="10"/>
      <c r="F132" s="10"/>
      <c r="G132" s="20"/>
      <c r="H132" s="4"/>
    </row>
    <row r="133" spans="1:8" x14ac:dyDescent="0.35">
      <c r="A133" s="20"/>
      <c r="B133" s="10"/>
      <c r="C133" s="20"/>
      <c r="D133" s="10"/>
      <c r="E133" s="10"/>
      <c r="F133" s="10"/>
      <c r="G133" s="20"/>
      <c r="H133" s="4"/>
    </row>
    <row r="134" spans="1:8" x14ac:dyDescent="0.35">
      <c r="A134" s="20"/>
      <c r="B134" s="10"/>
      <c r="C134" s="20"/>
      <c r="D134" s="10"/>
      <c r="E134" s="10"/>
      <c r="F134" s="10"/>
      <c r="G134" s="20"/>
      <c r="H134" s="4"/>
    </row>
    <row r="135" spans="1:8" x14ac:dyDescent="0.35">
      <c r="A135" s="20"/>
      <c r="B135" s="10"/>
      <c r="C135" s="20"/>
      <c r="D135" s="10"/>
      <c r="E135" s="10"/>
      <c r="F135" s="10"/>
      <c r="G135" s="20"/>
      <c r="H135" s="4"/>
    </row>
    <row r="136" spans="1:8" x14ac:dyDescent="0.35">
      <c r="A136" s="20"/>
      <c r="B136" s="10"/>
      <c r="C136" s="20"/>
      <c r="D136" s="10"/>
      <c r="E136" s="10"/>
      <c r="F136" s="10"/>
      <c r="G136" s="20"/>
      <c r="H136" s="4"/>
    </row>
    <row r="137" spans="1:8" x14ac:dyDescent="0.35">
      <c r="A137" s="20"/>
      <c r="B137" s="10"/>
      <c r="C137" s="20"/>
      <c r="D137" s="10"/>
      <c r="E137" s="10"/>
      <c r="F137" s="10"/>
      <c r="G137" s="20"/>
      <c r="H137" s="4"/>
    </row>
    <row r="138" spans="1:8" x14ac:dyDescent="0.35">
      <c r="A138" s="20"/>
      <c r="B138" s="10"/>
      <c r="C138" s="20"/>
      <c r="D138" s="10"/>
      <c r="E138" s="10"/>
      <c r="F138" s="10"/>
      <c r="G138" s="20"/>
      <c r="H138" s="4"/>
    </row>
    <row r="139" spans="1:8" x14ac:dyDescent="0.35">
      <c r="A139" s="20"/>
      <c r="B139" s="10"/>
      <c r="C139" s="20"/>
      <c r="D139" s="10"/>
      <c r="E139" s="10"/>
      <c r="F139" s="10"/>
      <c r="G139" s="20"/>
      <c r="H139" s="4"/>
    </row>
    <row r="140" spans="1:8" x14ac:dyDescent="0.35">
      <c r="A140" s="20"/>
      <c r="B140" s="10"/>
      <c r="C140" s="20"/>
      <c r="D140" s="10"/>
      <c r="E140" s="10"/>
      <c r="F140" s="10"/>
      <c r="G140" s="20"/>
      <c r="H140" s="4"/>
    </row>
    <row r="141" spans="1:8" x14ac:dyDescent="0.35">
      <c r="A141" s="20"/>
      <c r="B141" s="10"/>
      <c r="C141" s="20"/>
      <c r="D141" s="10"/>
      <c r="E141" s="10"/>
      <c r="F141" s="10"/>
      <c r="G141" s="20"/>
      <c r="H141" s="4"/>
    </row>
  </sheetData>
  <autoFilter ref="A6:H141" xr:uid="{2A8F3A34-056F-4C4F-868A-9626E19722D3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77BF-F43E-46DA-8168-DF6F8272E838}">
  <dimension ref="A1:H141"/>
  <sheetViews>
    <sheetView topLeftCell="E1" workbookViewId="0">
      <selection activeCell="H3" sqref="H3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(_xlfn.STDEV.P(H7:H141)/H4)*100%</f>
        <v>0.13946053220511789</v>
      </c>
    </row>
    <row r="3" spans="1:8" x14ac:dyDescent="0.35">
      <c r="G3" s="33" t="s">
        <v>814</v>
      </c>
      <c r="H3" s="35">
        <f>MEDIAN(H7:H141)</f>
        <v>15.9</v>
      </c>
    </row>
    <row r="4" spans="1:8" x14ac:dyDescent="0.35">
      <c r="G4" s="33" t="s">
        <v>813</v>
      </c>
      <c r="H4" s="35">
        <f>AVERAGE(H7:H141)</f>
        <v>16.022500000000001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72.5" x14ac:dyDescent="0.35">
      <c r="A7" s="11">
        <v>980615</v>
      </c>
      <c r="B7" s="12" t="s">
        <v>781</v>
      </c>
      <c r="C7" s="11">
        <v>269893</v>
      </c>
      <c r="D7" s="13" t="s">
        <v>134</v>
      </c>
      <c r="E7" s="13" t="s">
        <v>944</v>
      </c>
      <c r="F7" s="99">
        <v>45393</v>
      </c>
      <c r="G7" s="11" t="s">
        <v>946</v>
      </c>
      <c r="H7" s="14">
        <v>18.5</v>
      </c>
    </row>
    <row r="8" spans="1:8" ht="72.5" x14ac:dyDescent="0.35">
      <c r="A8" s="20">
        <v>70005</v>
      </c>
      <c r="B8" s="95" t="s">
        <v>972</v>
      </c>
      <c r="C8" s="11">
        <v>269893</v>
      </c>
      <c r="D8" s="13" t="s">
        <v>134</v>
      </c>
      <c r="E8" s="13" t="s">
        <v>944</v>
      </c>
      <c r="F8" s="98">
        <v>45120</v>
      </c>
      <c r="G8" s="11" t="s">
        <v>946</v>
      </c>
      <c r="H8" s="4">
        <v>13.79</v>
      </c>
    </row>
    <row r="9" spans="1:8" ht="72.5" x14ac:dyDescent="0.35">
      <c r="A9" s="20">
        <v>180196</v>
      </c>
      <c r="B9" s="95" t="s">
        <v>973</v>
      </c>
      <c r="C9" s="11">
        <v>269893</v>
      </c>
      <c r="D9" s="13" t="s">
        <v>134</v>
      </c>
      <c r="E9" s="13" t="s">
        <v>944</v>
      </c>
      <c r="F9" s="98">
        <v>45460</v>
      </c>
      <c r="G9" s="11" t="s">
        <v>946</v>
      </c>
      <c r="H9" s="4">
        <v>13.8</v>
      </c>
    </row>
    <row r="10" spans="1:8" ht="72.5" x14ac:dyDescent="0.35">
      <c r="A10" s="20">
        <v>987563</v>
      </c>
      <c r="B10" s="95" t="s">
        <v>974</v>
      </c>
      <c r="C10" s="11">
        <v>269893</v>
      </c>
      <c r="D10" s="13" t="s">
        <v>134</v>
      </c>
      <c r="E10" s="13" t="s">
        <v>944</v>
      </c>
      <c r="F10" s="98">
        <v>45414</v>
      </c>
      <c r="G10" s="11" t="s">
        <v>946</v>
      </c>
      <c r="H10" s="4">
        <v>18</v>
      </c>
    </row>
    <row r="11" spans="1:8" x14ac:dyDescent="0.35">
      <c r="A11" s="20"/>
      <c r="B11" s="10"/>
      <c r="C11" s="20"/>
      <c r="D11" s="10"/>
      <c r="E11" s="10"/>
      <c r="F11" s="10"/>
      <c r="G11" s="20"/>
      <c r="H11" s="4"/>
    </row>
    <row r="12" spans="1:8" x14ac:dyDescent="0.35">
      <c r="A12" s="20"/>
      <c r="B12" s="10"/>
      <c r="C12" s="20"/>
      <c r="D12" s="10"/>
      <c r="E12" s="10"/>
      <c r="F12" s="10"/>
      <c r="G12" s="20"/>
      <c r="H12" s="4"/>
    </row>
    <row r="13" spans="1:8" x14ac:dyDescent="0.35">
      <c r="A13" s="20"/>
      <c r="B13" s="10"/>
      <c r="C13" s="20"/>
      <c r="D13" s="10"/>
      <c r="E13" s="10"/>
      <c r="F13" s="10"/>
      <c r="G13" s="20"/>
      <c r="H13" s="4"/>
    </row>
    <row r="14" spans="1:8" x14ac:dyDescent="0.35">
      <c r="A14" s="20"/>
      <c r="B14" s="10"/>
      <c r="C14" s="20"/>
      <c r="D14" s="10"/>
      <c r="E14" s="10"/>
      <c r="F14" s="10"/>
      <c r="G14" s="20"/>
      <c r="H14" s="4"/>
    </row>
    <row r="15" spans="1:8" x14ac:dyDescent="0.35">
      <c r="A15" s="20"/>
      <c r="B15" s="10"/>
      <c r="C15" s="20"/>
      <c r="D15" s="10"/>
      <c r="E15" s="10"/>
      <c r="F15" s="10"/>
      <c r="G15" s="20"/>
      <c r="H15" s="4"/>
    </row>
    <row r="16" spans="1:8" x14ac:dyDescent="0.35">
      <c r="A16" s="20"/>
      <c r="B16" s="10"/>
      <c r="C16" s="20"/>
      <c r="D16" s="10"/>
      <c r="E16" s="10"/>
      <c r="F16" s="10"/>
      <c r="G16" s="20"/>
      <c r="H16" s="4"/>
    </row>
    <row r="17" spans="1:8" x14ac:dyDescent="0.35">
      <c r="A17" s="20"/>
      <c r="B17" s="10"/>
      <c r="C17" s="20"/>
      <c r="D17" s="10"/>
      <c r="E17" s="10"/>
      <c r="F17" s="10"/>
      <c r="G17" s="20"/>
      <c r="H17" s="4"/>
    </row>
    <row r="18" spans="1:8" x14ac:dyDescent="0.35">
      <c r="A18" s="20"/>
      <c r="B18" s="10"/>
      <c r="C18" s="20"/>
      <c r="D18" s="10"/>
      <c r="E18" s="10"/>
      <c r="F18" s="10"/>
      <c r="G18" s="20"/>
      <c r="H18" s="4"/>
    </row>
    <row r="19" spans="1:8" x14ac:dyDescent="0.35">
      <c r="A19" s="20"/>
      <c r="B19" s="10"/>
      <c r="C19" s="20"/>
      <c r="D19" s="10"/>
      <c r="E19" s="10"/>
      <c r="F19" s="10"/>
      <c r="G19" s="20"/>
      <c r="H19" s="4"/>
    </row>
    <row r="20" spans="1:8" x14ac:dyDescent="0.35">
      <c r="A20" s="20"/>
      <c r="B20" s="10"/>
      <c r="C20" s="20"/>
      <c r="D20" s="10"/>
      <c r="E20" s="10"/>
      <c r="F20" s="10"/>
      <c r="G20" s="20"/>
      <c r="H20" s="4"/>
    </row>
    <row r="21" spans="1:8" x14ac:dyDescent="0.35">
      <c r="A21" s="20"/>
      <c r="B21" s="10"/>
      <c r="C21" s="20"/>
      <c r="D21" s="10"/>
      <c r="E21" s="10"/>
      <c r="F21" s="10"/>
      <c r="G21" s="20"/>
      <c r="H21" s="4"/>
    </row>
    <row r="22" spans="1:8" x14ac:dyDescent="0.35">
      <c r="A22" s="20"/>
      <c r="B22" s="10"/>
      <c r="C22" s="20"/>
      <c r="D22" s="10"/>
      <c r="E22" s="10"/>
      <c r="F22" s="10"/>
      <c r="G22" s="20"/>
      <c r="H22" s="4"/>
    </row>
    <row r="23" spans="1:8" x14ac:dyDescent="0.35">
      <c r="A23" s="20"/>
      <c r="B23" s="10"/>
      <c r="C23" s="20"/>
      <c r="D23" s="10"/>
      <c r="E23" s="10"/>
      <c r="F23" s="10"/>
      <c r="G23" s="20"/>
      <c r="H23" s="4"/>
    </row>
    <row r="24" spans="1:8" x14ac:dyDescent="0.35">
      <c r="A24" s="20"/>
      <c r="B24" s="10"/>
      <c r="C24" s="20"/>
      <c r="D24" s="10"/>
      <c r="E24" s="10"/>
      <c r="F24" s="10"/>
      <c r="G24" s="20"/>
      <c r="H24" s="4"/>
    </row>
    <row r="25" spans="1:8" x14ac:dyDescent="0.35">
      <c r="A25" s="20"/>
      <c r="B25" s="10"/>
      <c r="C25" s="20"/>
      <c r="D25" s="10"/>
      <c r="E25" s="10"/>
      <c r="F25" s="10"/>
      <c r="G25" s="20"/>
      <c r="H25" s="4"/>
    </row>
    <row r="26" spans="1:8" x14ac:dyDescent="0.35">
      <c r="A26" s="20"/>
      <c r="B26" s="10"/>
      <c r="C26" s="20"/>
      <c r="D26" s="10"/>
      <c r="E26" s="10"/>
      <c r="F26" s="10"/>
      <c r="G26" s="20"/>
      <c r="H26" s="4"/>
    </row>
    <row r="27" spans="1:8" x14ac:dyDescent="0.35">
      <c r="A27" s="20"/>
      <c r="B27" s="10"/>
      <c r="C27" s="20"/>
      <c r="D27" s="10"/>
      <c r="E27" s="10"/>
      <c r="F27" s="10"/>
      <c r="G27" s="20"/>
      <c r="H27" s="4"/>
    </row>
    <row r="28" spans="1:8" x14ac:dyDescent="0.35">
      <c r="A28" s="20"/>
      <c r="B28" s="10"/>
      <c r="C28" s="20"/>
      <c r="D28" s="10"/>
      <c r="E28" s="10"/>
      <c r="F28" s="10"/>
      <c r="G28" s="20"/>
      <c r="H28" s="4"/>
    </row>
    <row r="29" spans="1:8" x14ac:dyDescent="0.35">
      <c r="A29" s="20"/>
      <c r="B29" s="10"/>
      <c r="C29" s="20"/>
      <c r="D29" s="10"/>
      <c r="E29" s="10"/>
      <c r="F29" s="10"/>
      <c r="G29" s="20"/>
      <c r="H29" s="4"/>
    </row>
    <row r="30" spans="1:8" x14ac:dyDescent="0.35">
      <c r="A30" s="20"/>
      <c r="B30" s="10"/>
      <c r="C30" s="20"/>
      <c r="D30" s="10"/>
      <c r="E30" s="10"/>
      <c r="F30" s="10"/>
      <c r="G30" s="20"/>
      <c r="H30" s="4"/>
    </row>
    <row r="31" spans="1:8" x14ac:dyDescent="0.35">
      <c r="A31" s="20"/>
      <c r="B31" s="10"/>
      <c r="C31" s="20"/>
      <c r="D31" s="10"/>
      <c r="E31" s="10"/>
      <c r="F31" s="10"/>
      <c r="G31" s="20"/>
      <c r="H31" s="4"/>
    </row>
    <row r="32" spans="1:8" x14ac:dyDescent="0.35">
      <c r="A32" s="20"/>
      <c r="B32" s="10"/>
      <c r="C32" s="20"/>
      <c r="D32" s="10"/>
      <c r="E32" s="10"/>
      <c r="F32" s="10"/>
      <c r="G32" s="20"/>
      <c r="H32" s="4"/>
    </row>
    <row r="33" spans="1:8" x14ac:dyDescent="0.35">
      <c r="A33" s="20"/>
      <c r="B33" s="10"/>
      <c r="C33" s="20"/>
      <c r="D33" s="10"/>
      <c r="E33" s="10"/>
      <c r="F33" s="10"/>
      <c r="G33" s="20"/>
      <c r="H33" s="4"/>
    </row>
    <row r="34" spans="1:8" x14ac:dyDescent="0.35">
      <c r="A34" s="20"/>
      <c r="B34" s="10"/>
      <c r="C34" s="20"/>
      <c r="D34" s="10"/>
      <c r="E34" s="10"/>
      <c r="F34" s="10"/>
      <c r="G34" s="20"/>
      <c r="H34" s="4"/>
    </row>
    <row r="35" spans="1:8" x14ac:dyDescent="0.35">
      <c r="A35" s="20"/>
      <c r="B35" s="10"/>
      <c r="C35" s="20"/>
      <c r="D35" s="10"/>
      <c r="E35" s="10"/>
      <c r="F35" s="10"/>
      <c r="G35" s="20"/>
      <c r="H35" s="4"/>
    </row>
    <row r="36" spans="1:8" x14ac:dyDescent="0.35">
      <c r="A36" s="20"/>
      <c r="B36" s="10"/>
      <c r="C36" s="20"/>
      <c r="D36" s="10"/>
      <c r="E36" s="10"/>
      <c r="F36" s="10"/>
      <c r="G36" s="20"/>
      <c r="H36" s="4"/>
    </row>
    <row r="37" spans="1:8" x14ac:dyDescent="0.35">
      <c r="A37" s="20"/>
      <c r="B37" s="10"/>
      <c r="C37" s="20"/>
      <c r="D37" s="10"/>
      <c r="E37" s="10"/>
      <c r="F37" s="10"/>
      <c r="G37" s="20"/>
      <c r="H37" s="4"/>
    </row>
    <row r="38" spans="1:8" x14ac:dyDescent="0.35">
      <c r="A38" s="20"/>
      <c r="B38" s="10"/>
      <c r="C38" s="20"/>
      <c r="D38" s="10"/>
      <c r="E38" s="10"/>
      <c r="F38" s="10"/>
      <c r="G38" s="20"/>
      <c r="H38" s="4"/>
    </row>
    <row r="39" spans="1:8" x14ac:dyDescent="0.35">
      <c r="A39" s="20"/>
      <c r="B39" s="10"/>
      <c r="C39" s="20"/>
      <c r="D39" s="10"/>
      <c r="E39" s="10"/>
      <c r="F39" s="10"/>
      <c r="G39" s="20"/>
      <c r="H39" s="4"/>
    </row>
    <row r="40" spans="1:8" x14ac:dyDescent="0.35">
      <c r="A40" s="20"/>
      <c r="B40" s="10"/>
      <c r="C40" s="20"/>
      <c r="D40" s="10"/>
      <c r="E40" s="10"/>
      <c r="F40" s="10"/>
      <c r="G40" s="20"/>
      <c r="H40" s="4"/>
    </row>
    <row r="41" spans="1:8" x14ac:dyDescent="0.35">
      <c r="A41" s="20"/>
      <c r="B41" s="10"/>
      <c r="C41" s="20"/>
      <c r="D41" s="10"/>
      <c r="E41" s="10"/>
      <c r="F41" s="10"/>
      <c r="G41" s="20"/>
      <c r="H41" s="4"/>
    </row>
    <row r="42" spans="1:8" x14ac:dyDescent="0.35">
      <c r="A42" s="20"/>
      <c r="B42" s="10"/>
      <c r="C42" s="20"/>
      <c r="D42" s="10"/>
      <c r="E42" s="10"/>
      <c r="F42" s="10"/>
      <c r="G42" s="20"/>
      <c r="H42" s="4"/>
    </row>
    <row r="43" spans="1:8" x14ac:dyDescent="0.35">
      <c r="A43" s="20"/>
      <c r="B43" s="10"/>
      <c r="C43" s="20"/>
      <c r="D43" s="10"/>
      <c r="E43" s="10"/>
      <c r="F43" s="10"/>
      <c r="G43" s="20"/>
      <c r="H43" s="4"/>
    </row>
    <row r="44" spans="1:8" x14ac:dyDescent="0.35">
      <c r="A44" s="20"/>
      <c r="B44" s="10"/>
      <c r="C44" s="20"/>
      <c r="D44" s="10"/>
      <c r="E44" s="10"/>
      <c r="F44" s="10"/>
      <c r="G44" s="20"/>
      <c r="H44" s="4"/>
    </row>
    <row r="45" spans="1:8" x14ac:dyDescent="0.35">
      <c r="A45" s="20"/>
      <c r="B45" s="10"/>
      <c r="C45" s="20"/>
      <c r="D45" s="10"/>
      <c r="E45" s="10"/>
      <c r="F45" s="10"/>
      <c r="G45" s="20"/>
      <c r="H45" s="4"/>
    </row>
    <row r="46" spans="1:8" x14ac:dyDescent="0.35">
      <c r="A46" s="20"/>
      <c r="B46" s="10"/>
      <c r="C46" s="20"/>
      <c r="D46" s="10"/>
      <c r="E46" s="10"/>
      <c r="F46" s="10"/>
      <c r="G46" s="20"/>
      <c r="H46" s="4"/>
    </row>
    <row r="47" spans="1:8" x14ac:dyDescent="0.35">
      <c r="A47" s="20"/>
      <c r="B47" s="10"/>
      <c r="C47" s="20"/>
      <c r="D47" s="10"/>
      <c r="E47" s="10"/>
      <c r="F47" s="10"/>
      <c r="G47" s="20"/>
      <c r="H47" s="4"/>
    </row>
    <row r="48" spans="1:8" x14ac:dyDescent="0.35">
      <c r="A48" s="20"/>
      <c r="B48" s="10"/>
      <c r="C48" s="20"/>
      <c r="D48" s="10"/>
      <c r="E48" s="10"/>
      <c r="F48" s="10"/>
      <c r="G48" s="20"/>
      <c r="H48" s="4"/>
    </row>
    <row r="49" spans="1:8" x14ac:dyDescent="0.35">
      <c r="A49" s="20"/>
      <c r="B49" s="10"/>
      <c r="C49" s="20"/>
      <c r="D49" s="10"/>
      <c r="E49" s="10"/>
      <c r="F49" s="10"/>
      <c r="G49" s="20"/>
      <c r="H49" s="4"/>
    </row>
    <row r="50" spans="1:8" x14ac:dyDescent="0.35">
      <c r="A50" s="20"/>
      <c r="B50" s="10"/>
      <c r="C50" s="20"/>
      <c r="D50" s="10"/>
      <c r="E50" s="10"/>
      <c r="F50" s="10"/>
      <c r="G50" s="20"/>
      <c r="H50" s="4"/>
    </row>
    <row r="51" spans="1:8" x14ac:dyDescent="0.35">
      <c r="A51" s="20"/>
      <c r="B51" s="10"/>
      <c r="C51" s="20"/>
      <c r="D51" s="10"/>
      <c r="E51" s="10"/>
      <c r="F51" s="10"/>
      <c r="G51" s="20"/>
      <c r="H51" s="4"/>
    </row>
    <row r="52" spans="1:8" x14ac:dyDescent="0.35">
      <c r="A52" s="20"/>
      <c r="B52" s="10"/>
      <c r="C52" s="20"/>
      <c r="D52" s="10"/>
      <c r="E52" s="10"/>
      <c r="F52" s="10"/>
      <c r="G52" s="20"/>
      <c r="H52" s="4"/>
    </row>
    <row r="53" spans="1:8" x14ac:dyDescent="0.35">
      <c r="A53" s="20"/>
      <c r="B53" s="10"/>
      <c r="C53" s="20"/>
      <c r="D53" s="10"/>
      <c r="E53" s="10"/>
      <c r="F53" s="10"/>
      <c r="G53" s="20"/>
      <c r="H53" s="4"/>
    </row>
    <row r="54" spans="1:8" x14ac:dyDescent="0.35">
      <c r="A54" s="20"/>
      <c r="B54" s="10"/>
      <c r="C54" s="20"/>
      <c r="D54" s="10"/>
      <c r="E54" s="10"/>
      <c r="F54" s="10"/>
      <c r="G54" s="20"/>
      <c r="H54" s="4"/>
    </row>
    <row r="55" spans="1:8" x14ac:dyDescent="0.35">
      <c r="A55" s="20"/>
      <c r="B55" s="10"/>
      <c r="C55" s="20"/>
      <c r="D55" s="10"/>
      <c r="E55" s="10"/>
      <c r="F55" s="10"/>
      <c r="G55" s="20"/>
      <c r="H55" s="4"/>
    </row>
    <row r="56" spans="1:8" x14ac:dyDescent="0.35">
      <c r="A56" s="20"/>
      <c r="B56" s="10"/>
      <c r="C56" s="20"/>
      <c r="D56" s="10"/>
      <c r="E56" s="10"/>
      <c r="F56" s="10"/>
      <c r="G56" s="20"/>
      <c r="H56" s="4"/>
    </row>
    <row r="57" spans="1:8" x14ac:dyDescent="0.35">
      <c r="A57" s="20"/>
      <c r="B57" s="10"/>
      <c r="C57" s="20"/>
      <c r="D57" s="10"/>
      <c r="E57" s="10"/>
      <c r="F57" s="10"/>
      <c r="G57" s="20"/>
      <c r="H57" s="4"/>
    </row>
    <row r="58" spans="1:8" x14ac:dyDescent="0.35">
      <c r="A58" s="20"/>
      <c r="B58" s="10"/>
      <c r="C58" s="20"/>
      <c r="D58" s="10"/>
      <c r="E58" s="10"/>
      <c r="F58" s="10"/>
      <c r="G58" s="20"/>
      <c r="H58" s="4"/>
    </row>
    <row r="59" spans="1:8" x14ac:dyDescent="0.35">
      <c r="A59" s="20"/>
      <c r="B59" s="10"/>
      <c r="C59" s="20"/>
      <c r="D59" s="10"/>
      <c r="E59" s="10"/>
      <c r="F59" s="10"/>
      <c r="G59" s="20"/>
      <c r="H59" s="4"/>
    </row>
    <row r="60" spans="1:8" x14ac:dyDescent="0.35">
      <c r="A60" s="20"/>
      <c r="B60" s="10"/>
      <c r="C60" s="20"/>
      <c r="D60" s="10"/>
      <c r="E60" s="10"/>
      <c r="F60" s="10"/>
      <c r="G60" s="20"/>
      <c r="H60" s="4"/>
    </row>
    <row r="61" spans="1:8" x14ac:dyDescent="0.35">
      <c r="A61" s="20"/>
      <c r="B61" s="10"/>
      <c r="C61" s="20"/>
      <c r="D61" s="10"/>
      <c r="E61" s="10"/>
      <c r="F61" s="10"/>
      <c r="G61" s="20"/>
      <c r="H61" s="4"/>
    </row>
    <row r="62" spans="1:8" x14ac:dyDescent="0.35">
      <c r="A62" s="20"/>
      <c r="B62" s="10"/>
      <c r="C62" s="20"/>
      <c r="D62" s="10"/>
      <c r="E62" s="10"/>
      <c r="F62" s="10"/>
      <c r="G62" s="20"/>
      <c r="H62" s="4"/>
    </row>
    <row r="63" spans="1:8" x14ac:dyDescent="0.35">
      <c r="A63" s="20"/>
      <c r="B63" s="10"/>
      <c r="C63" s="20"/>
      <c r="D63" s="10"/>
      <c r="E63" s="10"/>
      <c r="F63" s="10"/>
      <c r="G63" s="20"/>
      <c r="H63" s="4"/>
    </row>
    <row r="64" spans="1:8" x14ac:dyDescent="0.35">
      <c r="A64" s="20"/>
      <c r="B64" s="10"/>
      <c r="C64" s="20"/>
      <c r="D64" s="10"/>
      <c r="E64" s="10"/>
      <c r="F64" s="10"/>
      <c r="G64" s="20"/>
      <c r="H64" s="4"/>
    </row>
    <row r="65" spans="1:8" x14ac:dyDescent="0.35">
      <c r="A65" s="20"/>
      <c r="B65" s="10"/>
      <c r="C65" s="20"/>
      <c r="D65" s="10"/>
      <c r="E65" s="10"/>
      <c r="F65" s="10"/>
      <c r="G65" s="20"/>
      <c r="H65" s="4"/>
    </row>
    <row r="66" spans="1:8" x14ac:dyDescent="0.35">
      <c r="A66" s="20"/>
      <c r="B66" s="10"/>
      <c r="C66" s="20"/>
      <c r="D66" s="10"/>
      <c r="E66" s="10"/>
      <c r="F66" s="10"/>
      <c r="G66" s="20"/>
      <c r="H66" s="4"/>
    </row>
    <row r="67" spans="1:8" x14ac:dyDescent="0.35">
      <c r="A67" s="20"/>
      <c r="B67" s="10"/>
      <c r="C67" s="20"/>
      <c r="D67" s="10"/>
      <c r="E67" s="10"/>
      <c r="F67" s="10"/>
      <c r="G67" s="20"/>
      <c r="H67" s="4"/>
    </row>
    <row r="68" spans="1:8" x14ac:dyDescent="0.35">
      <c r="A68" s="20"/>
      <c r="B68" s="10"/>
      <c r="C68" s="20"/>
      <c r="D68" s="10"/>
      <c r="E68" s="10"/>
      <c r="F68" s="10"/>
      <c r="G68" s="20"/>
      <c r="H68" s="4"/>
    </row>
    <row r="69" spans="1:8" x14ac:dyDescent="0.35">
      <c r="A69" s="20"/>
      <c r="B69" s="10"/>
      <c r="C69" s="20"/>
      <c r="D69" s="10"/>
      <c r="E69" s="10"/>
      <c r="F69" s="10"/>
      <c r="G69" s="20"/>
      <c r="H69" s="4"/>
    </row>
    <row r="70" spans="1:8" x14ac:dyDescent="0.35">
      <c r="A70" s="20"/>
      <c r="B70" s="10"/>
      <c r="C70" s="20"/>
      <c r="D70" s="10"/>
      <c r="E70" s="10"/>
      <c r="F70" s="10"/>
      <c r="G70" s="20"/>
      <c r="H70" s="4"/>
    </row>
    <row r="71" spans="1:8" x14ac:dyDescent="0.35">
      <c r="A71" s="20"/>
      <c r="B71" s="10"/>
      <c r="C71" s="20"/>
      <c r="D71" s="10"/>
      <c r="E71" s="10"/>
      <c r="F71" s="10"/>
      <c r="G71" s="20"/>
      <c r="H71" s="4"/>
    </row>
    <row r="72" spans="1:8" x14ac:dyDescent="0.35">
      <c r="A72" s="20"/>
      <c r="B72" s="10"/>
      <c r="C72" s="20"/>
      <c r="D72" s="10"/>
      <c r="E72" s="10"/>
      <c r="F72" s="10"/>
      <c r="G72" s="20"/>
      <c r="H72" s="4"/>
    </row>
    <row r="73" spans="1:8" x14ac:dyDescent="0.35">
      <c r="A73" s="20"/>
      <c r="B73" s="10"/>
      <c r="C73" s="20"/>
      <c r="D73" s="10"/>
      <c r="E73" s="10"/>
      <c r="F73" s="10"/>
      <c r="G73" s="20"/>
      <c r="H73" s="4"/>
    </row>
    <row r="74" spans="1:8" x14ac:dyDescent="0.35">
      <c r="A74" s="20"/>
      <c r="B74" s="10"/>
      <c r="C74" s="20"/>
      <c r="D74" s="10"/>
      <c r="E74" s="10"/>
      <c r="F74" s="10"/>
      <c r="G74" s="20"/>
      <c r="H74" s="4"/>
    </row>
    <row r="75" spans="1:8" x14ac:dyDescent="0.35">
      <c r="A75" s="20"/>
      <c r="B75" s="10"/>
      <c r="C75" s="20"/>
      <c r="D75" s="10"/>
      <c r="E75" s="10"/>
      <c r="F75" s="10"/>
      <c r="G75" s="20"/>
      <c r="H75" s="4"/>
    </row>
    <row r="76" spans="1:8" x14ac:dyDescent="0.35">
      <c r="A76" s="20"/>
      <c r="B76" s="10"/>
      <c r="C76" s="20"/>
      <c r="D76" s="10"/>
      <c r="E76" s="10"/>
      <c r="F76" s="10"/>
      <c r="G76" s="20"/>
      <c r="H76" s="4"/>
    </row>
    <row r="77" spans="1:8" x14ac:dyDescent="0.35">
      <c r="A77" s="20"/>
      <c r="B77" s="10"/>
      <c r="C77" s="20"/>
      <c r="D77" s="10"/>
      <c r="E77" s="10"/>
      <c r="F77" s="10"/>
      <c r="G77" s="20"/>
      <c r="H77" s="4"/>
    </row>
    <row r="78" spans="1:8" x14ac:dyDescent="0.35">
      <c r="A78" s="20"/>
      <c r="B78" s="10"/>
      <c r="C78" s="20"/>
      <c r="D78" s="10"/>
      <c r="E78" s="10"/>
      <c r="F78" s="10"/>
      <c r="G78" s="20"/>
      <c r="H78" s="4"/>
    </row>
    <row r="79" spans="1:8" x14ac:dyDescent="0.35">
      <c r="A79" s="20"/>
      <c r="B79" s="10"/>
      <c r="C79" s="20"/>
      <c r="D79" s="10"/>
      <c r="E79" s="10"/>
      <c r="F79" s="10"/>
      <c r="G79" s="20"/>
      <c r="H79" s="4"/>
    </row>
    <row r="80" spans="1:8" x14ac:dyDescent="0.35">
      <c r="A80" s="20"/>
      <c r="B80" s="10"/>
      <c r="C80" s="20"/>
      <c r="D80" s="10"/>
      <c r="E80" s="10"/>
      <c r="F80" s="10"/>
      <c r="G80" s="20"/>
      <c r="H80" s="4"/>
    </row>
    <row r="81" spans="1:8" x14ac:dyDescent="0.35">
      <c r="A81" s="20"/>
      <c r="B81" s="10"/>
      <c r="C81" s="20"/>
      <c r="D81" s="10"/>
      <c r="E81" s="10"/>
      <c r="F81" s="10"/>
      <c r="G81" s="20"/>
      <c r="H81" s="4"/>
    </row>
    <row r="82" spans="1:8" x14ac:dyDescent="0.35">
      <c r="A82" s="20"/>
      <c r="B82" s="10"/>
      <c r="C82" s="20"/>
      <c r="D82" s="10"/>
      <c r="E82" s="10"/>
      <c r="F82" s="10"/>
      <c r="G82" s="20"/>
      <c r="H82" s="4"/>
    </row>
    <row r="83" spans="1:8" x14ac:dyDescent="0.35">
      <c r="A83" s="20"/>
      <c r="B83" s="10"/>
      <c r="C83" s="20"/>
      <c r="D83" s="10"/>
      <c r="E83" s="10"/>
      <c r="F83" s="10"/>
      <c r="G83" s="20"/>
      <c r="H83" s="4"/>
    </row>
    <row r="84" spans="1:8" x14ac:dyDescent="0.35">
      <c r="A84" s="20"/>
      <c r="B84" s="10"/>
      <c r="C84" s="20"/>
      <c r="D84" s="10"/>
      <c r="E84" s="10"/>
      <c r="F84" s="10"/>
      <c r="G84" s="20"/>
      <c r="H84" s="4"/>
    </row>
    <row r="85" spans="1:8" x14ac:dyDescent="0.35">
      <c r="A85" s="20"/>
      <c r="B85" s="10"/>
      <c r="C85" s="20"/>
      <c r="D85" s="10"/>
      <c r="E85" s="10"/>
      <c r="F85" s="10"/>
      <c r="G85" s="20"/>
      <c r="H85" s="4"/>
    </row>
    <row r="86" spans="1:8" x14ac:dyDescent="0.35">
      <c r="A86" s="20"/>
      <c r="B86" s="10"/>
      <c r="C86" s="20"/>
      <c r="D86" s="10"/>
      <c r="E86" s="10"/>
      <c r="F86" s="10"/>
      <c r="G86" s="20"/>
      <c r="H86" s="4"/>
    </row>
    <row r="87" spans="1:8" x14ac:dyDescent="0.35">
      <c r="A87" s="20"/>
      <c r="B87" s="10"/>
      <c r="C87" s="20"/>
      <c r="D87" s="10"/>
      <c r="E87" s="10"/>
      <c r="F87" s="10"/>
      <c r="G87" s="20"/>
      <c r="H87" s="4"/>
    </row>
    <row r="88" spans="1:8" x14ac:dyDescent="0.35">
      <c r="A88" s="20"/>
      <c r="B88" s="10"/>
      <c r="C88" s="20"/>
      <c r="D88" s="10"/>
      <c r="E88" s="10"/>
      <c r="F88" s="10"/>
      <c r="G88" s="20"/>
      <c r="H88" s="4"/>
    </row>
    <row r="89" spans="1:8" x14ac:dyDescent="0.35">
      <c r="A89" s="20"/>
      <c r="B89" s="10"/>
      <c r="C89" s="20"/>
      <c r="D89" s="10"/>
      <c r="E89" s="10"/>
      <c r="F89" s="10"/>
      <c r="G89" s="20"/>
      <c r="H89" s="4"/>
    </row>
    <row r="90" spans="1:8" x14ac:dyDescent="0.35">
      <c r="A90" s="20"/>
      <c r="B90" s="10"/>
      <c r="C90" s="20"/>
      <c r="D90" s="10"/>
      <c r="E90" s="10"/>
      <c r="F90" s="10"/>
      <c r="G90" s="20"/>
      <c r="H90" s="4"/>
    </row>
    <row r="91" spans="1:8" x14ac:dyDescent="0.35">
      <c r="A91" s="20"/>
      <c r="B91" s="10"/>
      <c r="C91" s="20"/>
      <c r="D91" s="10"/>
      <c r="E91" s="10"/>
      <c r="F91" s="10"/>
      <c r="G91" s="20"/>
      <c r="H91" s="4"/>
    </row>
    <row r="92" spans="1:8" x14ac:dyDescent="0.35">
      <c r="A92" s="20"/>
      <c r="B92" s="10"/>
      <c r="C92" s="20"/>
      <c r="D92" s="10"/>
      <c r="E92" s="10"/>
      <c r="F92" s="10"/>
      <c r="G92" s="20"/>
      <c r="H92" s="4"/>
    </row>
    <row r="93" spans="1:8" x14ac:dyDescent="0.35">
      <c r="A93" s="20"/>
      <c r="B93" s="10"/>
      <c r="C93" s="20"/>
      <c r="D93" s="10"/>
      <c r="E93" s="10"/>
      <c r="F93" s="10"/>
      <c r="G93" s="20"/>
      <c r="H93" s="4"/>
    </row>
    <row r="94" spans="1:8" x14ac:dyDescent="0.35">
      <c r="A94" s="20"/>
      <c r="B94" s="10"/>
      <c r="C94" s="20"/>
      <c r="D94" s="10"/>
      <c r="E94" s="10"/>
      <c r="F94" s="10"/>
      <c r="G94" s="20"/>
      <c r="H94" s="4"/>
    </row>
    <row r="95" spans="1:8" x14ac:dyDescent="0.35">
      <c r="A95" s="20"/>
      <c r="B95" s="10"/>
      <c r="C95" s="20"/>
      <c r="D95" s="10"/>
      <c r="E95" s="10"/>
      <c r="F95" s="10"/>
      <c r="G95" s="20"/>
      <c r="H95" s="4"/>
    </row>
    <row r="96" spans="1:8" x14ac:dyDescent="0.35">
      <c r="A96" s="20"/>
      <c r="B96" s="10"/>
      <c r="C96" s="20"/>
      <c r="D96" s="10"/>
      <c r="E96" s="10"/>
      <c r="F96" s="10"/>
      <c r="G96" s="20"/>
      <c r="H96" s="4"/>
    </row>
    <row r="97" spans="1:8" x14ac:dyDescent="0.35">
      <c r="A97" s="20"/>
      <c r="B97" s="10"/>
      <c r="C97" s="20"/>
      <c r="D97" s="10"/>
      <c r="E97" s="10"/>
      <c r="F97" s="10"/>
      <c r="G97" s="20"/>
      <c r="H97" s="4"/>
    </row>
    <row r="98" spans="1:8" x14ac:dyDescent="0.35">
      <c r="A98" s="20"/>
      <c r="B98" s="10"/>
      <c r="C98" s="20"/>
      <c r="D98" s="10"/>
      <c r="E98" s="10"/>
      <c r="F98" s="10"/>
      <c r="G98" s="20"/>
      <c r="H98" s="4"/>
    </row>
    <row r="99" spans="1:8" x14ac:dyDescent="0.35">
      <c r="A99" s="20"/>
      <c r="B99" s="10"/>
      <c r="C99" s="20"/>
      <c r="D99" s="10"/>
      <c r="E99" s="10"/>
      <c r="F99" s="10"/>
      <c r="G99" s="20"/>
      <c r="H99" s="4"/>
    </row>
    <row r="100" spans="1:8" x14ac:dyDescent="0.35">
      <c r="A100" s="20"/>
      <c r="B100" s="10"/>
      <c r="C100" s="20"/>
      <c r="D100" s="10"/>
      <c r="E100" s="10"/>
      <c r="F100" s="10"/>
      <c r="G100" s="20"/>
      <c r="H100" s="4"/>
    </row>
    <row r="101" spans="1:8" x14ac:dyDescent="0.35">
      <c r="A101" s="20"/>
      <c r="B101" s="10"/>
      <c r="C101" s="20"/>
      <c r="D101" s="10"/>
      <c r="E101" s="10"/>
      <c r="F101" s="10"/>
      <c r="G101" s="20"/>
      <c r="H101" s="4"/>
    </row>
    <row r="102" spans="1:8" x14ac:dyDescent="0.35">
      <c r="A102" s="20"/>
      <c r="B102" s="10"/>
      <c r="C102" s="20"/>
      <c r="D102" s="10"/>
      <c r="E102" s="10"/>
      <c r="F102" s="10"/>
      <c r="G102" s="20"/>
      <c r="H102" s="4"/>
    </row>
    <row r="103" spans="1:8" x14ac:dyDescent="0.35">
      <c r="A103" s="20"/>
      <c r="B103" s="10"/>
      <c r="C103" s="20"/>
      <c r="D103" s="10"/>
      <c r="E103" s="10"/>
      <c r="F103" s="10"/>
      <c r="G103" s="20"/>
      <c r="H103" s="4"/>
    </row>
    <row r="104" spans="1:8" x14ac:dyDescent="0.35">
      <c r="A104" s="20"/>
      <c r="B104" s="10"/>
      <c r="C104" s="20"/>
      <c r="D104" s="10"/>
      <c r="E104" s="10"/>
      <c r="F104" s="10"/>
      <c r="G104" s="20"/>
      <c r="H104" s="4"/>
    </row>
    <row r="105" spans="1:8" x14ac:dyDescent="0.35">
      <c r="A105" s="20"/>
      <c r="B105" s="10"/>
      <c r="C105" s="20"/>
      <c r="D105" s="10"/>
      <c r="E105" s="10"/>
      <c r="F105" s="10"/>
      <c r="G105" s="20"/>
      <c r="H105" s="4"/>
    </row>
    <row r="106" spans="1:8" x14ac:dyDescent="0.35">
      <c r="A106" s="20"/>
      <c r="B106" s="10"/>
      <c r="C106" s="20"/>
      <c r="D106" s="10"/>
      <c r="E106" s="10"/>
      <c r="F106" s="10"/>
      <c r="G106" s="20"/>
      <c r="H106" s="4"/>
    </row>
    <row r="107" spans="1:8" x14ac:dyDescent="0.35">
      <c r="A107" s="20"/>
      <c r="B107" s="10"/>
      <c r="C107" s="20"/>
      <c r="D107" s="10"/>
      <c r="E107" s="10"/>
      <c r="F107" s="10"/>
      <c r="G107" s="20"/>
      <c r="H107" s="4"/>
    </row>
    <row r="108" spans="1:8" x14ac:dyDescent="0.35">
      <c r="A108" s="20"/>
      <c r="B108" s="10"/>
      <c r="C108" s="20"/>
      <c r="D108" s="10"/>
      <c r="E108" s="10"/>
      <c r="F108" s="10"/>
      <c r="G108" s="20"/>
      <c r="H108" s="4"/>
    </row>
    <row r="109" spans="1:8" x14ac:dyDescent="0.35">
      <c r="A109" s="20"/>
      <c r="B109" s="10"/>
      <c r="C109" s="20"/>
      <c r="D109" s="10"/>
      <c r="E109" s="10"/>
      <c r="F109" s="10"/>
      <c r="G109" s="20"/>
      <c r="H109" s="4"/>
    </row>
    <row r="110" spans="1:8" x14ac:dyDescent="0.35">
      <c r="A110" s="20"/>
      <c r="B110" s="10"/>
      <c r="C110" s="20"/>
      <c r="D110" s="10"/>
      <c r="E110" s="10"/>
      <c r="F110" s="10"/>
      <c r="G110" s="20"/>
      <c r="H110" s="4"/>
    </row>
    <row r="111" spans="1:8" x14ac:dyDescent="0.35">
      <c r="A111" s="20"/>
      <c r="B111" s="10"/>
      <c r="C111" s="20"/>
      <c r="D111" s="10"/>
      <c r="E111" s="10"/>
      <c r="F111" s="10"/>
      <c r="G111" s="20"/>
      <c r="H111" s="4"/>
    </row>
    <row r="112" spans="1:8" x14ac:dyDescent="0.35">
      <c r="A112" s="20"/>
      <c r="B112" s="10"/>
      <c r="C112" s="20"/>
      <c r="D112" s="10"/>
      <c r="E112" s="10"/>
      <c r="F112" s="10"/>
      <c r="G112" s="20"/>
      <c r="H112" s="4"/>
    </row>
    <row r="113" spans="1:8" x14ac:dyDescent="0.35">
      <c r="A113" s="20"/>
      <c r="B113" s="10"/>
      <c r="C113" s="20"/>
      <c r="D113" s="10"/>
      <c r="E113" s="10"/>
      <c r="F113" s="10"/>
      <c r="G113" s="20"/>
      <c r="H113" s="4"/>
    </row>
    <row r="114" spans="1:8" x14ac:dyDescent="0.35">
      <c r="A114" s="20"/>
      <c r="B114" s="10"/>
      <c r="C114" s="20"/>
      <c r="D114" s="10"/>
      <c r="E114" s="10"/>
      <c r="F114" s="10"/>
      <c r="G114" s="20"/>
      <c r="H114" s="4"/>
    </row>
    <row r="115" spans="1:8" x14ac:dyDescent="0.35">
      <c r="A115" s="20"/>
      <c r="B115" s="10"/>
      <c r="C115" s="20"/>
      <c r="D115" s="10"/>
      <c r="E115" s="10"/>
      <c r="F115" s="10"/>
      <c r="G115" s="20"/>
      <c r="H115" s="4"/>
    </row>
    <row r="116" spans="1:8" x14ac:dyDescent="0.35">
      <c r="A116" s="20"/>
      <c r="B116" s="10"/>
      <c r="C116" s="20"/>
      <c r="D116" s="10"/>
      <c r="E116" s="10"/>
      <c r="F116" s="10"/>
      <c r="G116" s="20"/>
      <c r="H116" s="4"/>
    </row>
    <row r="117" spans="1:8" x14ac:dyDescent="0.35">
      <c r="A117" s="20"/>
      <c r="B117" s="10"/>
      <c r="C117" s="20"/>
      <c r="D117" s="10"/>
      <c r="E117" s="10"/>
      <c r="F117" s="10"/>
      <c r="G117" s="20"/>
      <c r="H117" s="4"/>
    </row>
    <row r="118" spans="1:8" x14ac:dyDescent="0.35">
      <c r="A118" s="20"/>
      <c r="B118" s="10"/>
      <c r="C118" s="20"/>
      <c r="D118" s="10"/>
      <c r="E118" s="10"/>
      <c r="F118" s="10"/>
      <c r="G118" s="20"/>
      <c r="H118" s="4"/>
    </row>
    <row r="119" spans="1:8" x14ac:dyDescent="0.35">
      <c r="A119" s="20"/>
      <c r="B119" s="10"/>
      <c r="C119" s="20"/>
      <c r="D119" s="10"/>
      <c r="E119" s="10"/>
      <c r="F119" s="10"/>
      <c r="G119" s="20"/>
      <c r="H119" s="4"/>
    </row>
    <row r="120" spans="1:8" x14ac:dyDescent="0.35">
      <c r="A120" s="20"/>
      <c r="B120" s="10"/>
      <c r="C120" s="20"/>
      <c r="D120" s="10"/>
      <c r="E120" s="10"/>
      <c r="F120" s="10"/>
      <c r="G120" s="20"/>
      <c r="H120" s="4"/>
    </row>
    <row r="121" spans="1:8" x14ac:dyDescent="0.35">
      <c r="A121" s="20"/>
      <c r="B121" s="10"/>
      <c r="C121" s="20"/>
      <c r="D121" s="10"/>
      <c r="E121" s="10"/>
      <c r="F121" s="10"/>
      <c r="G121" s="20"/>
      <c r="H121" s="4"/>
    </row>
    <row r="122" spans="1:8" x14ac:dyDescent="0.35">
      <c r="A122" s="20"/>
      <c r="B122" s="10"/>
      <c r="C122" s="20"/>
      <c r="D122" s="10"/>
      <c r="E122" s="10"/>
      <c r="F122" s="10"/>
      <c r="G122" s="20"/>
      <c r="H122" s="4"/>
    </row>
    <row r="123" spans="1:8" x14ac:dyDescent="0.35">
      <c r="A123" s="20"/>
      <c r="B123" s="10"/>
      <c r="C123" s="20"/>
      <c r="D123" s="10"/>
      <c r="E123" s="10"/>
      <c r="F123" s="10"/>
      <c r="G123" s="20"/>
      <c r="H123" s="4"/>
    </row>
    <row r="124" spans="1:8" x14ac:dyDescent="0.35">
      <c r="A124" s="20"/>
      <c r="B124" s="10"/>
      <c r="C124" s="20"/>
      <c r="D124" s="10"/>
      <c r="E124" s="10"/>
      <c r="F124" s="10"/>
      <c r="G124" s="20"/>
      <c r="H124" s="4"/>
    </row>
    <row r="125" spans="1:8" x14ac:dyDescent="0.35">
      <c r="A125" s="20"/>
      <c r="B125" s="10"/>
      <c r="C125" s="20"/>
      <c r="D125" s="10"/>
      <c r="E125" s="10"/>
      <c r="F125" s="10"/>
      <c r="G125" s="20"/>
      <c r="H125" s="4"/>
    </row>
    <row r="126" spans="1:8" x14ac:dyDescent="0.35">
      <c r="A126" s="20"/>
      <c r="B126" s="10"/>
      <c r="C126" s="20"/>
      <c r="D126" s="10"/>
      <c r="E126" s="10"/>
      <c r="F126" s="10"/>
      <c r="G126" s="20"/>
      <c r="H126" s="4"/>
    </row>
    <row r="127" spans="1:8" x14ac:dyDescent="0.35">
      <c r="A127" s="20"/>
      <c r="B127" s="10"/>
      <c r="C127" s="20"/>
      <c r="D127" s="10"/>
      <c r="E127" s="10"/>
      <c r="F127" s="10"/>
      <c r="G127" s="20"/>
      <c r="H127" s="4"/>
    </row>
    <row r="128" spans="1:8" x14ac:dyDescent="0.35">
      <c r="A128" s="20"/>
      <c r="B128" s="10"/>
      <c r="C128" s="20"/>
      <c r="D128" s="10"/>
      <c r="E128" s="10"/>
      <c r="F128" s="10"/>
      <c r="G128" s="20"/>
      <c r="H128" s="4"/>
    </row>
    <row r="129" spans="1:8" x14ac:dyDescent="0.35">
      <c r="A129" s="20"/>
      <c r="B129" s="10"/>
      <c r="C129" s="20"/>
      <c r="D129" s="10"/>
      <c r="E129" s="10"/>
      <c r="F129" s="10"/>
      <c r="G129" s="20"/>
      <c r="H129" s="4"/>
    </row>
    <row r="130" spans="1:8" x14ac:dyDescent="0.35">
      <c r="A130" s="20"/>
      <c r="B130" s="10"/>
      <c r="C130" s="20"/>
      <c r="D130" s="10"/>
      <c r="E130" s="10"/>
      <c r="F130" s="10"/>
      <c r="G130" s="20"/>
      <c r="H130" s="4"/>
    </row>
    <row r="131" spans="1:8" x14ac:dyDescent="0.35">
      <c r="A131" s="20"/>
      <c r="B131" s="10"/>
      <c r="C131" s="20"/>
      <c r="D131" s="10"/>
      <c r="E131" s="10"/>
      <c r="F131" s="10"/>
      <c r="G131" s="20"/>
      <c r="H131" s="4"/>
    </row>
    <row r="132" spans="1:8" x14ac:dyDescent="0.35">
      <c r="A132" s="20"/>
      <c r="B132" s="10"/>
      <c r="C132" s="20"/>
      <c r="D132" s="10"/>
      <c r="E132" s="10"/>
      <c r="F132" s="10"/>
      <c r="G132" s="20"/>
      <c r="H132" s="4"/>
    </row>
    <row r="133" spans="1:8" x14ac:dyDescent="0.35">
      <c r="A133" s="20"/>
      <c r="B133" s="10"/>
      <c r="C133" s="20"/>
      <c r="D133" s="10"/>
      <c r="E133" s="10"/>
      <c r="F133" s="10"/>
      <c r="G133" s="20"/>
      <c r="H133" s="4"/>
    </row>
    <row r="134" spans="1:8" x14ac:dyDescent="0.35">
      <c r="A134" s="20"/>
      <c r="B134" s="10"/>
      <c r="C134" s="20"/>
      <c r="D134" s="10"/>
      <c r="E134" s="10"/>
      <c r="F134" s="10"/>
      <c r="G134" s="20"/>
      <c r="H134" s="4"/>
    </row>
    <row r="135" spans="1:8" x14ac:dyDescent="0.35">
      <c r="A135" s="20"/>
      <c r="B135" s="10"/>
      <c r="C135" s="20"/>
      <c r="D135" s="10"/>
      <c r="E135" s="10"/>
      <c r="F135" s="10"/>
      <c r="G135" s="20"/>
      <c r="H135" s="4"/>
    </row>
    <row r="136" spans="1:8" x14ac:dyDescent="0.35">
      <c r="A136" s="20"/>
      <c r="B136" s="10"/>
      <c r="C136" s="20"/>
      <c r="D136" s="10"/>
      <c r="E136" s="10"/>
      <c r="F136" s="10"/>
      <c r="G136" s="20"/>
      <c r="H136" s="4"/>
    </row>
    <row r="137" spans="1:8" x14ac:dyDescent="0.35">
      <c r="A137" s="20"/>
      <c r="B137" s="10"/>
      <c r="C137" s="20"/>
      <c r="D137" s="10"/>
      <c r="E137" s="10"/>
      <c r="F137" s="10"/>
      <c r="G137" s="20"/>
      <c r="H137" s="4"/>
    </row>
    <row r="138" spans="1:8" x14ac:dyDescent="0.35">
      <c r="A138" s="20"/>
      <c r="B138" s="10"/>
      <c r="C138" s="20"/>
      <c r="D138" s="10"/>
      <c r="E138" s="10"/>
      <c r="F138" s="10"/>
      <c r="G138" s="20"/>
      <c r="H138" s="4"/>
    </row>
    <row r="139" spans="1:8" x14ac:dyDescent="0.35">
      <c r="A139" s="20"/>
      <c r="B139" s="10"/>
      <c r="C139" s="20"/>
      <c r="D139" s="10"/>
      <c r="E139" s="10"/>
      <c r="F139" s="10"/>
      <c r="G139" s="20"/>
      <c r="H139" s="4"/>
    </row>
    <row r="140" spans="1:8" x14ac:dyDescent="0.35">
      <c r="A140" s="20"/>
      <c r="B140" s="10"/>
      <c r="C140" s="20"/>
      <c r="D140" s="10"/>
      <c r="E140" s="10"/>
      <c r="F140" s="10"/>
      <c r="G140" s="20"/>
      <c r="H140" s="4"/>
    </row>
    <row r="141" spans="1:8" x14ac:dyDescent="0.35">
      <c r="A141" s="20"/>
      <c r="B141" s="10"/>
      <c r="C141" s="20"/>
      <c r="D141" s="10"/>
      <c r="E141" s="10"/>
      <c r="F141" s="10"/>
      <c r="G141" s="20"/>
      <c r="H141" s="4"/>
    </row>
  </sheetData>
  <autoFilter ref="A6:H141" xr:uid="{2A8F3A34-056F-4C4F-868A-9626E19722D3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3A34-056F-4C4F-868A-9626E19722D3}">
  <sheetPr>
    <tabColor theme="2"/>
  </sheetPr>
  <dimension ref="A1:H141"/>
  <sheetViews>
    <sheetView topLeftCell="E1" workbookViewId="0">
      <selection activeCell="H2" sqref="H2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7" t="s">
        <v>815</v>
      </c>
      <c r="H1" s="107"/>
    </row>
    <row r="2" spans="1:8" x14ac:dyDescent="0.35">
      <c r="G2" s="33" t="s">
        <v>812</v>
      </c>
      <c r="H2" s="34">
        <f>(_xlfn.STDEV.P(H7:H141)/H4)*100%</f>
        <v>0.45056323239213414</v>
      </c>
    </row>
    <row r="3" spans="1:8" x14ac:dyDescent="0.35">
      <c r="G3" s="33" t="s">
        <v>814</v>
      </c>
      <c r="H3" s="35">
        <f>MEDIAN(H7:H141)</f>
        <v>12.95</v>
      </c>
    </row>
    <row r="4" spans="1:8" x14ac:dyDescent="0.35">
      <c r="G4" s="33" t="s">
        <v>813</v>
      </c>
      <c r="H4" s="35">
        <f>AVERAGE(H7:H141)</f>
        <v>13.86755777777778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62.5" x14ac:dyDescent="0.35">
      <c r="A7" s="20">
        <v>160001</v>
      </c>
      <c r="B7" s="10" t="s">
        <v>727</v>
      </c>
      <c r="C7" s="20">
        <v>269892</v>
      </c>
      <c r="D7" s="10" t="s">
        <v>134</v>
      </c>
      <c r="E7" s="10" t="s">
        <v>135</v>
      </c>
      <c r="F7" s="10" t="s">
        <v>528</v>
      </c>
      <c r="G7" s="20" t="s">
        <v>66</v>
      </c>
      <c r="H7" s="4">
        <v>18.79</v>
      </c>
    </row>
    <row r="8" spans="1:8" ht="62.5" x14ac:dyDescent="0.35">
      <c r="A8" s="20">
        <v>926500</v>
      </c>
      <c r="B8" s="10" t="s">
        <v>573</v>
      </c>
      <c r="C8" s="20">
        <v>269892</v>
      </c>
      <c r="D8" s="10" t="s">
        <v>134</v>
      </c>
      <c r="E8" s="10" t="s">
        <v>135</v>
      </c>
      <c r="F8" s="10" t="s">
        <v>255</v>
      </c>
      <c r="G8" s="20" t="s">
        <v>66</v>
      </c>
      <c r="H8" s="4">
        <v>35</v>
      </c>
    </row>
    <row r="9" spans="1:8" ht="62.5" x14ac:dyDescent="0.35">
      <c r="A9" s="20">
        <v>152805</v>
      </c>
      <c r="B9" s="10" t="s">
        <v>728</v>
      </c>
      <c r="C9" s="20">
        <v>269892</v>
      </c>
      <c r="D9" s="10" t="s">
        <v>134</v>
      </c>
      <c r="E9" s="10" t="s">
        <v>135</v>
      </c>
      <c r="F9" s="10" t="s">
        <v>62</v>
      </c>
      <c r="G9" s="20" t="s">
        <v>66</v>
      </c>
      <c r="H9" s="4">
        <v>12.25</v>
      </c>
    </row>
    <row r="10" spans="1:8" ht="62.5" x14ac:dyDescent="0.35">
      <c r="A10" s="20">
        <v>982755</v>
      </c>
      <c r="B10" s="10" t="s">
        <v>729</v>
      </c>
      <c r="C10" s="20">
        <v>269892</v>
      </c>
      <c r="D10" s="10" t="s">
        <v>134</v>
      </c>
      <c r="E10" s="10" t="s">
        <v>135</v>
      </c>
      <c r="F10" s="10" t="s">
        <v>258</v>
      </c>
      <c r="G10" s="20" t="s">
        <v>66</v>
      </c>
      <c r="H10" s="4">
        <v>11.5</v>
      </c>
    </row>
    <row r="11" spans="1:8" ht="62.5" x14ac:dyDescent="0.35">
      <c r="A11" s="20">
        <v>70003</v>
      </c>
      <c r="B11" s="10" t="s">
        <v>730</v>
      </c>
      <c r="C11" s="20">
        <v>269892</v>
      </c>
      <c r="D11" s="10" t="s">
        <v>134</v>
      </c>
      <c r="E11" s="10" t="s">
        <v>135</v>
      </c>
      <c r="F11" s="10" t="s">
        <v>536</v>
      </c>
      <c r="G11" s="20" t="s">
        <v>66</v>
      </c>
      <c r="H11" s="4">
        <v>10.99</v>
      </c>
    </row>
    <row r="12" spans="1:8" ht="62.5" x14ac:dyDescent="0.35">
      <c r="A12" s="20">
        <v>120630</v>
      </c>
      <c r="B12" s="10" t="s">
        <v>578</v>
      </c>
      <c r="C12" s="20">
        <v>269892</v>
      </c>
      <c r="D12" s="10" t="s">
        <v>134</v>
      </c>
      <c r="E12" s="10" t="s">
        <v>135</v>
      </c>
      <c r="F12" s="10" t="s">
        <v>116</v>
      </c>
      <c r="G12" s="20" t="s">
        <v>66</v>
      </c>
      <c r="H12" s="4">
        <v>13.79</v>
      </c>
    </row>
    <row r="13" spans="1:8" ht="62.5" x14ac:dyDescent="0.35">
      <c r="A13" s="20">
        <v>120630</v>
      </c>
      <c r="B13" s="10" t="s">
        <v>579</v>
      </c>
      <c r="C13" s="20">
        <v>269892</v>
      </c>
      <c r="D13" s="10" t="s">
        <v>134</v>
      </c>
      <c r="E13" s="10" t="s">
        <v>135</v>
      </c>
      <c r="F13" s="10" t="s">
        <v>221</v>
      </c>
      <c r="G13" s="20" t="s">
        <v>66</v>
      </c>
      <c r="H13" s="4">
        <v>14</v>
      </c>
    </row>
    <row r="14" spans="1:8" ht="62.5" x14ac:dyDescent="0.35">
      <c r="A14" s="20">
        <v>160020</v>
      </c>
      <c r="B14" s="10" t="s">
        <v>535</v>
      </c>
      <c r="C14" s="20">
        <v>269892</v>
      </c>
      <c r="D14" s="10" t="s">
        <v>134</v>
      </c>
      <c r="E14" s="10" t="s">
        <v>135</v>
      </c>
      <c r="F14" s="10" t="s">
        <v>536</v>
      </c>
      <c r="G14" s="20" t="s">
        <v>66</v>
      </c>
      <c r="H14" s="4">
        <v>13.5</v>
      </c>
    </row>
    <row r="15" spans="1:8" ht="62.5" x14ac:dyDescent="0.35">
      <c r="A15" s="20">
        <v>160020</v>
      </c>
      <c r="B15" s="10" t="s">
        <v>731</v>
      </c>
      <c r="C15" s="20">
        <v>269892</v>
      </c>
      <c r="D15" s="10" t="s">
        <v>134</v>
      </c>
      <c r="E15" s="10" t="s">
        <v>135</v>
      </c>
      <c r="F15" s="10" t="s">
        <v>657</v>
      </c>
      <c r="G15" s="20" t="s">
        <v>66</v>
      </c>
      <c r="H15" s="4">
        <v>12.35</v>
      </c>
    </row>
    <row r="16" spans="1:8" ht="62.5" x14ac:dyDescent="0.35">
      <c r="A16" s="20">
        <v>257027</v>
      </c>
      <c r="B16" s="10" t="s">
        <v>582</v>
      </c>
      <c r="C16" s="20">
        <v>269892</v>
      </c>
      <c r="D16" s="10" t="s">
        <v>134</v>
      </c>
      <c r="E16" s="10" t="s">
        <v>135</v>
      </c>
      <c r="F16" s="10" t="s">
        <v>349</v>
      </c>
      <c r="G16" s="20" t="s">
        <v>66</v>
      </c>
      <c r="H16" s="4">
        <v>11.69</v>
      </c>
    </row>
    <row r="17" spans="1:8" ht="62.5" x14ac:dyDescent="0.35">
      <c r="A17" s="20">
        <v>257028</v>
      </c>
      <c r="B17" s="10" t="s">
        <v>583</v>
      </c>
      <c r="C17" s="20">
        <v>269892</v>
      </c>
      <c r="D17" s="10" t="s">
        <v>134</v>
      </c>
      <c r="E17" s="10" t="s">
        <v>135</v>
      </c>
      <c r="F17" s="10" t="s">
        <v>236</v>
      </c>
      <c r="G17" s="20" t="s">
        <v>66</v>
      </c>
      <c r="H17" s="4">
        <v>70</v>
      </c>
    </row>
    <row r="18" spans="1:8" ht="62.5" x14ac:dyDescent="0.35">
      <c r="A18" s="20">
        <v>257028</v>
      </c>
      <c r="B18" s="10" t="s">
        <v>584</v>
      </c>
      <c r="C18" s="20">
        <v>269892</v>
      </c>
      <c r="D18" s="10" t="s">
        <v>134</v>
      </c>
      <c r="E18" s="10" t="s">
        <v>135</v>
      </c>
      <c r="F18" s="10" t="s">
        <v>291</v>
      </c>
      <c r="G18" s="20" t="s">
        <v>66</v>
      </c>
      <c r="H18" s="4">
        <v>13.48</v>
      </c>
    </row>
    <row r="19" spans="1:8" ht="62.5" x14ac:dyDescent="0.35">
      <c r="A19" s="20">
        <v>925866</v>
      </c>
      <c r="B19" s="10" t="s">
        <v>588</v>
      </c>
      <c r="C19" s="20">
        <v>269892</v>
      </c>
      <c r="D19" s="10" t="s">
        <v>134</v>
      </c>
      <c r="E19" s="10" t="s">
        <v>135</v>
      </c>
      <c r="F19" s="10" t="s">
        <v>186</v>
      </c>
      <c r="G19" s="20" t="s">
        <v>66</v>
      </c>
      <c r="H19" s="4">
        <v>15.5</v>
      </c>
    </row>
    <row r="20" spans="1:8" ht="62.5" x14ac:dyDescent="0.35">
      <c r="A20" s="20">
        <v>120023</v>
      </c>
      <c r="B20" s="10" t="s">
        <v>732</v>
      </c>
      <c r="C20" s="20">
        <v>269892</v>
      </c>
      <c r="D20" s="10" t="s">
        <v>134</v>
      </c>
      <c r="E20" s="10" t="s">
        <v>135</v>
      </c>
      <c r="F20" s="10" t="s">
        <v>509</v>
      </c>
      <c r="G20" s="20" t="s">
        <v>66</v>
      </c>
      <c r="H20" s="4">
        <v>12.6</v>
      </c>
    </row>
    <row r="21" spans="1:8" ht="62.5" x14ac:dyDescent="0.35">
      <c r="A21" s="20">
        <v>150247</v>
      </c>
      <c r="B21" s="10" t="s">
        <v>595</v>
      </c>
      <c r="C21" s="20">
        <v>269892</v>
      </c>
      <c r="D21" s="10" t="s">
        <v>134</v>
      </c>
      <c r="E21" s="10" t="s">
        <v>135</v>
      </c>
      <c r="F21" s="10" t="s">
        <v>299</v>
      </c>
      <c r="G21" s="20" t="s">
        <v>66</v>
      </c>
      <c r="H21" s="4">
        <v>14.96</v>
      </c>
    </row>
    <row r="22" spans="1:8" ht="62.5" x14ac:dyDescent="0.35">
      <c r="A22" s="20">
        <v>154617</v>
      </c>
      <c r="B22" s="10" t="s">
        <v>733</v>
      </c>
      <c r="C22" s="20">
        <v>269892</v>
      </c>
      <c r="D22" s="10" t="s">
        <v>134</v>
      </c>
      <c r="E22" s="10" t="s">
        <v>135</v>
      </c>
      <c r="F22" s="10" t="s">
        <v>186</v>
      </c>
      <c r="G22" s="20" t="s">
        <v>66</v>
      </c>
      <c r="H22" s="4">
        <v>15.1</v>
      </c>
    </row>
    <row r="23" spans="1:8" ht="62.5" x14ac:dyDescent="0.35">
      <c r="A23" s="20">
        <v>155906</v>
      </c>
      <c r="B23" s="10" t="s">
        <v>734</v>
      </c>
      <c r="C23" s="20">
        <v>269892</v>
      </c>
      <c r="D23" s="10" t="s">
        <v>134</v>
      </c>
      <c r="E23" s="10" t="s">
        <v>135</v>
      </c>
      <c r="F23" s="10" t="s">
        <v>397</v>
      </c>
      <c r="G23" s="20" t="s">
        <v>66</v>
      </c>
      <c r="H23" s="4">
        <v>15.5</v>
      </c>
    </row>
    <row r="24" spans="1:8" ht="62.5" x14ac:dyDescent="0.35">
      <c r="A24" s="20">
        <v>782700</v>
      </c>
      <c r="B24" s="10" t="s">
        <v>600</v>
      </c>
      <c r="C24" s="20">
        <v>269892</v>
      </c>
      <c r="D24" s="10" t="s">
        <v>134</v>
      </c>
      <c r="E24" s="10" t="s">
        <v>135</v>
      </c>
      <c r="F24" s="10" t="s">
        <v>556</v>
      </c>
      <c r="G24" s="20" t="s">
        <v>66</v>
      </c>
      <c r="H24" s="4">
        <v>11.4</v>
      </c>
    </row>
    <row r="25" spans="1:8" ht="62.5" x14ac:dyDescent="0.35">
      <c r="A25" s="20">
        <v>983375</v>
      </c>
      <c r="B25" s="10" t="s">
        <v>735</v>
      </c>
      <c r="C25" s="20">
        <v>269892</v>
      </c>
      <c r="D25" s="10" t="s">
        <v>134</v>
      </c>
      <c r="E25" s="10" t="s">
        <v>135</v>
      </c>
      <c r="F25" s="10" t="s">
        <v>736</v>
      </c>
      <c r="G25" s="20" t="s">
        <v>66</v>
      </c>
      <c r="H25" s="4">
        <v>11.7</v>
      </c>
    </row>
    <row r="26" spans="1:8" ht="62.5" x14ac:dyDescent="0.35">
      <c r="A26" s="20">
        <v>983781</v>
      </c>
      <c r="B26" s="10" t="s">
        <v>737</v>
      </c>
      <c r="C26" s="20">
        <v>269892</v>
      </c>
      <c r="D26" s="10" t="s">
        <v>134</v>
      </c>
      <c r="E26" s="10" t="s">
        <v>135</v>
      </c>
      <c r="F26" s="10" t="s">
        <v>738</v>
      </c>
      <c r="G26" s="20" t="s">
        <v>66</v>
      </c>
      <c r="H26" s="4">
        <v>12.37</v>
      </c>
    </row>
    <row r="27" spans="1:8" ht="62.5" x14ac:dyDescent="0.35">
      <c r="A27" s="20">
        <v>158313</v>
      </c>
      <c r="B27" s="10" t="s">
        <v>739</v>
      </c>
      <c r="C27" s="20">
        <v>269892</v>
      </c>
      <c r="D27" s="10" t="s">
        <v>134</v>
      </c>
      <c r="E27" s="10" t="s">
        <v>135</v>
      </c>
      <c r="F27" s="10" t="s">
        <v>503</v>
      </c>
      <c r="G27" s="20" t="s">
        <v>66</v>
      </c>
      <c r="H27" s="4">
        <v>18.59</v>
      </c>
    </row>
    <row r="28" spans="1:8" ht="62.5" x14ac:dyDescent="0.35">
      <c r="A28" s="20">
        <v>943001</v>
      </c>
      <c r="B28" s="10" t="s">
        <v>740</v>
      </c>
      <c r="C28" s="20">
        <v>269892</v>
      </c>
      <c r="D28" s="10" t="s">
        <v>134</v>
      </c>
      <c r="E28" s="10" t="s">
        <v>135</v>
      </c>
      <c r="F28" s="10" t="s">
        <v>366</v>
      </c>
      <c r="G28" s="20" t="s">
        <v>66</v>
      </c>
      <c r="H28" s="4">
        <v>10.9</v>
      </c>
    </row>
    <row r="29" spans="1:8" ht="62.5" x14ac:dyDescent="0.35">
      <c r="A29" s="20">
        <v>943001</v>
      </c>
      <c r="B29" s="10" t="s">
        <v>547</v>
      </c>
      <c r="C29" s="20">
        <v>269892</v>
      </c>
      <c r="D29" s="10" t="s">
        <v>134</v>
      </c>
      <c r="E29" s="10" t="s">
        <v>135</v>
      </c>
      <c r="F29" s="10" t="s">
        <v>548</v>
      </c>
      <c r="G29" s="20" t="s">
        <v>66</v>
      </c>
      <c r="H29" s="4">
        <v>12.95</v>
      </c>
    </row>
    <row r="30" spans="1:8" ht="62.5" x14ac:dyDescent="0.35">
      <c r="A30" s="20">
        <v>943001</v>
      </c>
      <c r="B30" s="10" t="s">
        <v>549</v>
      </c>
      <c r="C30" s="20">
        <v>269892</v>
      </c>
      <c r="D30" s="10" t="s">
        <v>134</v>
      </c>
      <c r="E30" s="10" t="s">
        <v>135</v>
      </c>
      <c r="F30" s="10" t="s">
        <v>548</v>
      </c>
      <c r="G30" s="20" t="s">
        <v>66</v>
      </c>
      <c r="H30" s="4">
        <v>12.95</v>
      </c>
    </row>
    <row r="31" spans="1:8" ht="62.5" x14ac:dyDescent="0.35">
      <c r="A31" s="20">
        <v>943001</v>
      </c>
      <c r="B31" s="10" t="s">
        <v>550</v>
      </c>
      <c r="C31" s="20">
        <v>269892</v>
      </c>
      <c r="D31" s="10" t="s">
        <v>134</v>
      </c>
      <c r="E31" s="10" t="s">
        <v>135</v>
      </c>
      <c r="F31" s="10" t="s">
        <v>189</v>
      </c>
      <c r="G31" s="20" t="s">
        <v>66</v>
      </c>
      <c r="H31" s="4">
        <v>12.95</v>
      </c>
    </row>
    <row r="32" spans="1:8" ht="62.5" x14ac:dyDescent="0.35">
      <c r="A32" s="20">
        <v>90023</v>
      </c>
      <c r="B32" s="10" t="s">
        <v>741</v>
      </c>
      <c r="C32" s="20">
        <v>269892</v>
      </c>
      <c r="D32" s="10" t="s">
        <v>134</v>
      </c>
      <c r="E32" s="10" t="s">
        <v>135</v>
      </c>
      <c r="F32" s="10" t="s">
        <v>85</v>
      </c>
      <c r="G32" s="20" t="s">
        <v>66</v>
      </c>
      <c r="H32" s="4">
        <v>14.7</v>
      </c>
    </row>
    <row r="33" spans="1:8" ht="62.5" x14ac:dyDescent="0.35">
      <c r="A33" s="20">
        <v>90023</v>
      </c>
      <c r="B33" s="10" t="s">
        <v>742</v>
      </c>
      <c r="C33" s="20">
        <v>269892</v>
      </c>
      <c r="D33" s="10" t="s">
        <v>134</v>
      </c>
      <c r="E33" s="10" t="s">
        <v>135</v>
      </c>
      <c r="F33" s="10" t="s">
        <v>637</v>
      </c>
      <c r="G33" s="20" t="s">
        <v>66</v>
      </c>
      <c r="H33" s="4">
        <v>12.9</v>
      </c>
    </row>
    <row r="34" spans="1:8" ht="62.5" x14ac:dyDescent="0.35">
      <c r="A34" s="20">
        <v>112408</v>
      </c>
      <c r="B34" s="10" t="s">
        <v>743</v>
      </c>
      <c r="C34" s="20">
        <v>269892</v>
      </c>
      <c r="D34" s="10" t="s">
        <v>134</v>
      </c>
      <c r="E34" s="10" t="s">
        <v>135</v>
      </c>
      <c r="F34" s="10" t="s">
        <v>60</v>
      </c>
      <c r="G34" s="20" t="s">
        <v>66</v>
      </c>
      <c r="H34" s="4">
        <v>20.66</v>
      </c>
    </row>
    <row r="35" spans="1:8" ht="62.5" x14ac:dyDescent="0.35">
      <c r="A35" s="20">
        <v>154003</v>
      </c>
      <c r="B35" s="10" t="s">
        <v>744</v>
      </c>
      <c r="C35" s="20">
        <v>269892</v>
      </c>
      <c r="D35" s="10" t="s">
        <v>134</v>
      </c>
      <c r="E35" s="10" t="s">
        <v>135</v>
      </c>
      <c r="F35" s="10" t="s">
        <v>722</v>
      </c>
      <c r="G35" s="20" t="s">
        <v>66</v>
      </c>
      <c r="H35" s="4">
        <v>17</v>
      </c>
    </row>
    <row r="36" spans="1:8" ht="62.5" x14ac:dyDescent="0.35">
      <c r="A36" s="20">
        <v>154040</v>
      </c>
      <c r="B36" s="10" t="s">
        <v>745</v>
      </c>
      <c r="C36" s="20">
        <v>269892</v>
      </c>
      <c r="D36" s="10" t="s">
        <v>134</v>
      </c>
      <c r="E36" s="10" t="s">
        <v>135</v>
      </c>
      <c r="F36" s="10" t="s">
        <v>746</v>
      </c>
      <c r="G36" s="20" t="s">
        <v>66</v>
      </c>
      <c r="H36" s="4">
        <v>21.49</v>
      </c>
    </row>
    <row r="37" spans="1:8" ht="62.5" x14ac:dyDescent="0.35">
      <c r="A37" s="20">
        <v>170394</v>
      </c>
      <c r="B37" s="10" t="s">
        <v>747</v>
      </c>
      <c r="C37" s="20">
        <v>269892</v>
      </c>
      <c r="D37" s="10" t="s">
        <v>134</v>
      </c>
      <c r="E37" s="10" t="s">
        <v>135</v>
      </c>
      <c r="F37" s="10" t="s">
        <v>536</v>
      </c>
      <c r="G37" s="20" t="s">
        <v>66</v>
      </c>
      <c r="H37" s="4">
        <v>14</v>
      </c>
    </row>
    <row r="38" spans="1:8" ht="62.5" x14ac:dyDescent="0.35">
      <c r="A38" s="20">
        <v>200326</v>
      </c>
      <c r="B38" s="10" t="s">
        <v>618</v>
      </c>
      <c r="C38" s="20">
        <v>269892</v>
      </c>
      <c r="D38" s="10" t="s">
        <v>134</v>
      </c>
      <c r="E38" s="10" t="s">
        <v>135</v>
      </c>
      <c r="F38" s="10" t="s">
        <v>229</v>
      </c>
      <c r="G38" s="20" t="s">
        <v>66</v>
      </c>
      <c r="H38" s="4">
        <v>23.95</v>
      </c>
    </row>
    <row r="39" spans="1:8" ht="62.5" x14ac:dyDescent="0.35">
      <c r="A39" s="20">
        <v>787700</v>
      </c>
      <c r="B39" s="10" t="s">
        <v>133</v>
      </c>
      <c r="C39" s="20">
        <v>269892</v>
      </c>
      <c r="D39" s="10" t="s">
        <v>134</v>
      </c>
      <c r="E39" s="10" t="s">
        <v>135</v>
      </c>
      <c r="F39" s="10" t="s">
        <v>136</v>
      </c>
      <c r="G39" s="20" t="s">
        <v>66</v>
      </c>
      <c r="H39" s="4">
        <v>13.75</v>
      </c>
    </row>
    <row r="40" spans="1:8" ht="62.5" x14ac:dyDescent="0.35">
      <c r="A40" s="20">
        <v>926119</v>
      </c>
      <c r="B40" s="10" t="s">
        <v>158</v>
      </c>
      <c r="C40" s="20">
        <v>269892</v>
      </c>
      <c r="D40" s="10" t="s">
        <v>134</v>
      </c>
      <c r="E40" s="10" t="s">
        <v>135</v>
      </c>
      <c r="F40" s="10" t="s">
        <v>159</v>
      </c>
      <c r="G40" s="20" t="s">
        <v>66</v>
      </c>
      <c r="H40" s="4">
        <v>0.1125</v>
      </c>
    </row>
    <row r="41" spans="1:8" ht="62.5" x14ac:dyDescent="0.35">
      <c r="A41" s="20">
        <v>926119</v>
      </c>
      <c r="B41" s="10" t="s">
        <v>158</v>
      </c>
      <c r="C41" s="20">
        <v>269892</v>
      </c>
      <c r="D41" s="10" t="s">
        <v>134</v>
      </c>
      <c r="E41" s="10" t="s">
        <v>135</v>
      </c>
      <c r="F41" s="10" t="s">
        <v>159</v>
      </c>
      <c r="G41" s="20" t="s">
        <v>66</v>
      </c>
      <c r="H41" s="4">
        <v>0.1125</v>
      </c>
    </row>
    <row r="42" spans="1:8" ht="62.5" x14ac:dyDescent="0.35">
      <c r="A42" s="20">
        <v>153046</v>
      </c>
      <c r="B42" s="10" t="s">
        <v>167</v>
      </c>
      <c r="C42" s="20">
        <v>269892</v>
      </c>
      <c r="D42" s="10" t="s">
        <v>134</v>
      </c>
      <c r="E42" s="10" t="s">
        <v>135</v>
      </c>
      <c r="F42" s="10" t="s">
        <v>41</v>
      </c>
      <c r="G42" s="20" t="s">
        <v>66</v>
      </c>
      <c r="H42" s="4">
        <v>13.03</v>
      </c>
    </row>
    <row r="43" spans="1:8" ht="62.5" x14ac:dyDescent="0.35">
      <c r="A43" s="20">
        <v>153046</v>
      </c>
      <c r="B43" s="10" t="s">
        <v>170</v>
      </c>
      <c r="C43" s="20">
        <v>269892</v>
      </c>
      <c r="D43" s="10" t="s">
        <v>134</v>
      </c>
      <c r="E43" s="10" t="s">
        <v>135</v>
      </c>
      <c r="F43" s="10" t="s">
        <v>171</v>
      </c>
      <c r="G43" s="20" t="s">
        <v>66</v>
      </c>
      <c r="H43" s="4">
        <v>14.5</v>
      </c>
    </row>
    <row r="44" spans="1:8" ht="62.5" x14ac:dyDescent="0.35">
      <c r="A44" s="20">
        <v>153049</v>
      </c>
      <c r="B44" s="10" t="s">
        <v>175</v>
      </c>
      <c r="C44" s="20">
        <v>269892</v>
      </c>
      <c r="D44" s="10" t="s">
        <v>134</v>
      </c>
      <c r="E44" s="10" t="s">
        <v>135</v>
      </c>
      <c r="F44" s="10" t="s">
        <v>176</v>
      </c>
      <c r="G44" s="20" t="s">
        <v>66</v>
      </c>
      <c r="H44" s="4">
        <v>12.5</v>
      </c>
    </row>
    <row r="45" spans="1:8" ht="62.5" x14ac:dyDescent="0.35">
      <c r="A45" s="20">
        <v>153050</v>
      </c>
      <c r="B45" s="10" t="s">
        <v>179</v>
      </c>
      <c r="C45" s="20">
        <v>269892</v>
      </c>
      <c r="D45" s="10" t="s">
        <v>134</v>
      </c>
      <c r="E45" s="10" t="s">
        <v>135</v>
      </c>
      <c r="F45" s="10" t="s">
        <v>68</v>
      </c>
      <c r="G45" s="20" t="s">
        <v>66</v>
      </c>
      <c r="H45" s="4">
        <v>13.95</v>
      </c>
    </row>
    <row r="46" spans="1:8" ht="62.5" x14ac:dyDescent="0.35">
      <c r="A46" s="20">
        <v>153052</v>
      </c>
      <c r="B46" s="10" t="s">
        <v>204</v>
      </c>
      <c r="C46" s="20">
        <v>269892</v>
      </c>
      <c r="D46" s="10" t="s">
        <v>134</v>
      </c>
      <c r="E46" s="10" t="s">
        <v>135</v>
      </c>
      <c r="F46" s="10" t="s">
        <v>68</v>
      </c>
      <c r="G46" s="20" t="s">
        <v>66</v>
      </c>
      <c r="H46" s="4">
        <v>13.66</v>
      </c>
    </row>
    <row r="47" spans="1:8" ht="62.5" x14ac:dyDescent="0.35">
      <c r="A47" s="20">
        <v>160098</v>
      </c>
      <c r="B47" s="10" t="s">
        <v>217</v>
      </c>
      <c r="C47" s="20">
        <v>269892</v>
      </c>
      <c r="D47" s="10" t="s">
        <v>134</v>
      </c>
      <c r="E47" s="10" t="s">
        <v>135</v>
      </c>
      <c r="F47" s="10" t="s">
        <v>171</v>
      </c>
      <c r="G47" s="20" t="s">
        <v>66</v>
      </c>
      <c r="H47" s="4">
        <v>10.96</v>
      </c>
    </row>
    <row r="48" spans="1:8" ht="62.5" x14ac:dyDescent="0.35">
      <c r="A48" s="20">
        <v>462224</v>
      </c>
      <c r="B48" s="10" t="s">
        <v>228</v>
      </c>
      <c r="C48" s="20">
        <v>269892</v>
      </c>
      <c r="D48" s="10" t="s">
        <v>134</v>
      </c>
      <c r="E48" s="10" t="s">
        <v>135</v>
      </c>
      <c r="F48" s="10" t="s">
        <v>229</v>
      </c>
      <c r="G48" s="20" t="s">
        <v>66</v>
      </c>
      <c r="H48" s="4">
        <v>9.59</v>
      </c>
    </row>
    <row r="49" spans="1:8" ht="62.5" x14ac:dyDescent="0.35">
      <c r="A49" s="20">
        <v>257034</v>
      </c>
      <c r="B49" s="10" t="s">
        <v>246</v>
      </c>
      <c r="C49" s="20">
        <v>269892</v>
      </c>
      <c r="D49" s="10" t="s">
        <v>134</v>
      </c>
      <c r="E49" s="10" t="s">
        <v>135</v>
      </c>
      <c r="F49" s="10" t="s">
        <v>236</v>
      </c>
      <c r="G49" s="20" t="s">
        <v>66</v>
      </c>
      <c r="H49" s="4">
        <v>12.1</v>
      </c>
    </row>
    <row r="50" spans="1:8" ht="62.5" x14ac:dyDescent="0.35">
      <c r="A50" s="20">
        <v>450955</v>
      </c>
      <c r="B50" s="10" t="s">
        <v>247</v>
      </c>
      <c r="C50" s="20">
        <v>269892</v>
      </c>
      <c r="D50" s="10" t="s">
        <v>134</v>
      </c>
      <c r="E50" s="10" t="s">
        <v>135</v>
      </c>
      <c r="F50" s="10" t="s">
        <v>169</v>
      </c>
      <c r="G50" s="20" t="s">
        <v>66</v>
      </c>
      <c r="H50" s="4">
        <v>12.5</v>
      </c>
    </row>
    <row r="51" spans="1:8" ht="62.5" x14ac:dyDescent="0.35">
      <c r="A51" s="20">
        <v>153254</v>
      </c>
      <c r="B51" s="10" t="s">
        <v>261</v>
      </c>
      <c r="C51" s="20">
        <v>269892</v>
      </c>
      <c r="D51" s="10" t="s">
        <v>134</v>
      </c>
      <c r="E51" s="10" t="s">
        <v>135</v>
      </c>
      <c r="F51" s="10" t="s">
        <v>39</v>
      </c>
      <c r="G51" s="20" t="s">
        <v>66</v>
      </c>
      <c r="H51" s="4">
        <v>13.13</v>
      </c>
    </row>
    <row r="52" spans="1:8" ht="62.5" x14ac:dyDescent="0.35">
      <c r="A52" s="20">
        <v>154051</v>
      </c>
      <c r="B52" s="10" t="s">
        <v>271</v>
      </c>
      <c r="C52" s="20">
        <v>269892</v>
      </c>
      <c r="D52" s="10" t="s">
        <v>134</v>
      </c>
      <c r="E52" s="10" t="s">
        <v>135</v>
      </c>
      <c r="F52" s="10" t="s">
        <v>164</v>
      </c>
      <c r="G52" s="20" t="s">
        <v>66</v>
      </c>
      <c r="H52" s="4">
        <v>18.93</v>
      </c>
    </row>
    <row r="53" spans="1:8" ht="62.5" x14ac:dyDescent="0.35">
      <c r="A53" s="20">
        <v>154051</v>
      </c>
      <c r="B53" s="10" t="s">
        <v>273</v>
      </c>
      <c r="C53" s="20">
        <v>269892</v>
      </c>
      <c r="D53" s="10" t="s">
        <v>134</v>
      </c>
      <c r="E53" s="10" t="s">
        <v>135</v>
      </c>
      <c r="F53" s="10" t="s">
        <v>210</v>
      </c>
      <c r="G53" s="20" t="s">
        <v>66</v>
      </c>
      <c r="H53" s="4">
        <v>13.25</v>
      </c>
    </row>
    <row r="54" spans="1:8" ht="62.5" x14ac:dyDescent="0.35">
      <c r="A54" s="20">
        <v>154051</v>
      </c>
      <c r="B54" s="10" t="s">
        <v>277</v>
      </c>
      <c r="C54" s="20">
        <v>269892</v>
      </c>
      <c r="D54" s="10" t="s">
        <v>134</v>
      </c>
      <c r="E54" s="10" t="s">
        <v>135</v>
      </c>
      <c r="F54" s="10" t="s">
        <v>278</v>
      </c>
      <c r="G54" s="20" t="s">
        <v>66</v>
      </c>
      <c r="H54" s="4">
        <v>12.6</v>
      </c>
    </row>
    <row r="55" spans="1:8" ht="62.5" x14ac:dyDescent="0.35">
      <c r="A55" s="20">
        <v>154051</v>
      </c>
      <c r="B55" s="10" t="s">
        <v>277</v>
      </c>
      <c r="C55" s="20">
        <v>269892</v>
      </c>
      <c r="D55" s="10" t="s">
        <v>134</v>
      </c>
      <c r="E55" s="10" t="s">
        <v>135</v>
      </c>
      <c r="F55" s="10" t="s">
        <v>278</v>
      </c>
      <c r="G55" s="20" t="s">
        <v>66</v>
      </c>
      <c r="H55" s="4">
        <v>12.81</v>
      </c>
    </row>
    <row r="56" spans="1:8" ht="62.5" x14ac:dyDescent="0.35">
      <c r="A56" s="20">
        <v>154052</v>
      </c>
      <c r="B56" s="10" t="s">
        <v>281</v>
      </c>
      <c r="C56" s="20">
        <v>269892</v>
      </c>
      <c r="D56" s="10" t="s">
        <v>134</v>
      </c>
      <c r="E56" s="10" t="s">
        <v>135</v>
      </c>
      <c r="F56" s="10" t="s">
        <v>68</v>
      </c>
      <c r="G56" s="20" t="s">
        <v>66</v>
      </c>
      <c r="H56" s="4">
        <v>14</v>
      </c>
    </row>
    <row r="57" spans="1:8" ht="62.5" x14ac:dyDescent="0.35">
      <c r="A57" s="20">
        <v>155011</v>
      </c>
      <c r="B57" s="10" t="s">
        <v>290</v>
      </c>
      <c r="C57" s="20">
        <v>269892</v>
      </c>
      <c r="D57" s="10" t="s">
        <v>134</v>
      </c>
      <c r="E57" s="10" t="s">
        <v>135</v>
      </c>
      <c r="F57" s="10" t="s">
        <v>291</v>
      </c>
      <c r="G57" s="20" t="s">
        <v>66</v>
      </c>
      <c r="H57" s="4">
        <v>11.35</v>
      </c>
    </row>
    <row r="58" spans="1:8" ht="62.5" x14ac:dyDescent="0.35">
      <c r="A58" s="20">
        <v>158099</v>
      </c>
      <c r="B58" s="10" t="s">
        <v>292</v>
      </c>
      <c r="C58" s="20">
        <v>269892</v>
      </c>
      <c r="D58" s="10" t="s">
        <v>134</v>
      </c>
      <c r="E58" s="10" t="s">
        <v>135</v>
      </c>
      <c r="F58" s="10" t="s">
        <v>67</v>
      </c>
      <c r="G58" s="20" t="s">
        <v>66</v>
      </c>
      <c r="H58" s="4">
        <v>12.81</v>
      </c>
    </row>
    <row r="59" spans="1:8" ht="62.5" x14ac:dyDescent="0.35">
      <c r="A59" s="20">
        <v>160120</v>
      </c>
      <c r="B59" s="10" t="s">
        <v>298</v>
      </c>
      <c r="C59" s="20">
        <v>269892</v>
      </c>
      <c r="D59" s="10" t="s">
        <v>134</v>
      </c>
      <c r="E59" s="10" t="s">
        <v>135</v>
      </c>
      <c r="F59" s="10" t="s">
        <v>299</v>
      </c>
      <c r="G59" s="20" t="s">
        <v>66</v>
      </c>
      <c r="H59" s="4">
        <v>13.475</v>
      </c>
    </row>
    <row r="60" spans="1:8" ht="62.5" x14ac:dyDescent="0.35">
      <c r="A60" s="20">
        <v>160120</v>
      </c>
      <c r="B60" s="10" t="s">
        <v>302</v>
      </c>
      <c r="C60" s="20">
        <v>269892</v>
      </c>
      <c r="D60" s="10" t="s">
        <v>134</v>
      </c>
      <c r="E60" s="10" t="s">
        <v>135</v>
      </c>
      <c r="F60" s="10" t="s">
        <v>303</v>
      </c>
      <c r="G60" s="20" t="s">
        <v>66</v>
      </c>
      <c r="H60" s="4">
        <v>11.5</v>
      </c>
    </row>
    <row r="61" spans="1:8" ht="62.5" x14ac:dyDescent="0.35">
      <c r="A61" s="20">
        <v>984637</v>
      </c>
      <c r="B61" s="10" t="s">
        <v>332</v>
      </c>
      <c r="C61" s="20">
        <v>269892</v>
      </c>
      <c r="D61" s="10" t="s">
        <v>134</v>
      </c>
      <c r="E61" s="10" t="s">
        <v>135</v>
      </c>
      <c r="F61" s="10" t="s">
        <v>80</v>
      </c>
      <c r="G61" s="20" t="s">
        <v>66</v>
      </c>
      <c r="H61" s="4">
        <v>11.2</v>
      </c>
    </row>
    <row r="62" spans="1:8" ht="62.5" x14ac:dyDescent="0.35">
      <c r="A62" s="20">
        <v>154054</v>
      </c>
      <c r="B62" s="10" t="s">
        <v>355</v>
      </c>
      <c r="C62" s="20">
        <v>269892</v>
      </c>
      <c r="D62" s="10" t="s">
        <v>134</v>
      </c>
      <c r="E62" s="10" t="s">
        <v>135</v>
      </c>
      <c r="F62" s="10" t="s">
        <v>356</v>
      </c>
      <c r="G62" s="20" t="s">
        <v>66</v>
      </c>
      <c r="H62" s="4">
        <v>14.55</v>
      </c>
    </row>
    <row r="63" spans="1:8" ht="62.5" x14ac:dyDescent="0.35">
      <c r="A63" s="20">
        <v>154054</v>
      </c>
      <c r="B63" s="10" t="s">
        <v>355</v>
      </c>
      <c r="C63" s="20">
        <v>269892</v>
      </c>
      <c r="D63" s="10" t="s">
        <v>134</v>
      </c>
      <c r="E63" s="10" t="s">
        <v>135</v>
      </c>
      <c r="F63" s="10" t="s">
        <v>356</v>
      </c>
      <c r="G63" s="20" t="s">
        <v>66</v>
      </c>
      <c r="H63" s="4">
        <v>14.55</v>
      </c>
    </row>
    <row r="64" spans="1:8" ht="62.5" x14ac:dyDescent="0.35">
      <c r="A64" s="20">
        <v>160136</v>
      </c>
      <c r="B64" s="10" t="s">
        <v>362</v>
      </c>
      <c r="C64" s="20">
        <v>269892</v>
      </c>
      <c r="D64" s="10" t="s">
        <v>134</v>
      </c>
      <c r="E64" s="10" t="s">
        <v>135</v>
      </c>
      <c r="F64" s="10" t="s">
        <v>229</v>
      </c>
      <c r="G64" s="20" t="s">
        <v>66</v>
      </c>
      <c r="H64" s="4">
        <v>15.38</v>
      </c>
    </row>
    <row r="65" spans="1:8" ht="62.5" x14ac:dyDescent="0.35">
      <c r="A65" s="20">
        <v>154045</v>
      </c>
      <c r="B65" s="10" t="s">
        <v>367</v>
      </c>
      <c r="C65" s="20">
        <v>269892</v>
      </c>
      <c r="D65" s="10" t="s">
        <v>134</v>
      </c>
      <c r="E65" s="10" t="s">
        <v>135</v>
      </c>
      <c r="F65" s="10" t="s">
        <v>216</v>
      </c>
      <c r="G65" s="20" t="s">
        <v>66</v>
      </c>
      <c r="H65" s="4">
        <v>12.8</v>
      </c>
    </row>
    <row r="66" spans="1:8" ht="62.5" x14ac:dyDescent="0.35">
      <c r="A66" s="20">
        <v>257039</v>
      </c>
      <c r="B66" s="10" t="s">
        <v>372</v>
      </c>
      <c r="C66" s="20">
        <v>269892</v>
      </c>
      <c r="D66" s="10" t="s">
        <v>134</v>
      </c>
      <c r="E66" s="10" t="s">
        <v>135</v>
      </c>
      <c r="F66" s="10" t="s">
        <v>262</v>
      </c>
      <c r="G66" s="20" t="s">
        <v>66</v>
      </c>
      <c r="H66" s="4">
        <v>11.59</v>
      </c>
    </row>
    <row r="67" spans="1:8" ht="62.5" x14ac:dyDescent="0.35">
      <c r="A67" s="20">
        <v>989047</v>
      </c>
      <c r="B67" s="10" t="s">
        <v>380</v>
      </c>
      <c r="C67" s="20">
        <v>269892</v>
      </c>
      <c r="D67" s="10" t="s">
        <v>134</v>
      </c>
      <c r="E67" s="10" t="s">
        <v>135</v>
      </c>
      <c r="F67" s="10" t="s">
        <v>381</v>
      </c>
      <c r="G67" s="20" t="s">
        <v>66</v>
      </c>
      <c r="H67" s="4">
        <v>11.72</v>
      </c>
    </row>
    <row r="68" spans="1:8" ht="62.5" x14ac:dyDescent="0.35">
      <c r="A68" s="20">
        <v>158718</v>
      </c>
      <c r="B68" s="10" t="s">
        <v>394</v>
      </c>
      <c r="C68" s="20">
        <v>269892</v>
      </c>
      <c r="D68" s="10" t="s">
        <v>134</v>
      </c>
      <c r="E68" s="10" t="s">
        <v>135</v>
      </c>
      <c r="F68" s="10" t="s">
        <v>301</v>
      </c>
      <c r="G68" s="20" t="s">
        <v>66</v>
      </c>
      <c r="H68" s="4">
        <v>11.92</v>
      </c>
    </row>
    <row r="69" spans="1:8" ht="62.5" x14ac:dyDescent="0.35">
      <c r="A69" s="20">
        <v>160165</v>
      </c>
      <c r="B69" s="10" t="s">
        <v>398</v>
      </c>
      <c r="C69" s="20">
        <v>269892</v>
      </c>
      <c r="D69" s="10" t="s">
        <v>134</v>
      </c>
      <c r="E69" s="10" t="s">
        <v>135</v>
      </c>
      <c r="F69" s="10" t="s">
        <v>301</v>
      </c>
      <c r="G69" s="20" t="s">
        <v>66</v>
      </c>
      <c r="H69" s="4">
        <v>11.97</v>
      </c>
    </row>
    <row r="70" spans="1:8" ht="62.5" x14ac:dyDescent="0.35">
      <c r="A70" s="20">
        <v>160170</v>
      </c>
      <c r="B70" s="10" t="s">
        <v>401</v>
      </c>
      <c r="C70" s="20">
        <v>269892</v>
      </c>
      <c r="D70" s="10" t="s">
        <v>134</v>
      </c>
      <c r="E70" s="10" t="s">
        <v>135</v>
      </c>
      <c r="F70" s="10" t="s">
        <v>59</v>
      </c>
      <c r="G70" s="20" t="s">
        <v>66</v>
      </c>
      <c r="H70" s="4">
        <v>13.44</v>
      </c>
    </row>
    <row r="71" spans="1:8" ht="62.5" x14ac:dyDescent="0.35">
      <c r="A71" s="20">
        <v>160170</v>
      </c>
      <c r="B71" s="10" t="s">
        <v>402</v>
      </c>
      <c r="C71" s="20">
        <v>269892</v>
      </c>
      <c r="D71" s="10" t="s">
        <v>134</v>
      </c>
      <c r="E71" s="10" t="s">
        <v>135</v>
      </c>
      <c r="F71" s="10" t="s">
        <v>74</v>
      </c>
      <c r="G71" s="20" t="s">
        <v>66</v>
      </c>
      <c r="H71" s="4">
        <v>14.3</v>
      </c>
    </row>
    <row r="72" spans="1:8" ht="62.5" x14ac:dyDescent="0.35">
      <c r="A72" s="20">
        <v>80005</v>
      </c>
      <c r="B72" s="10" t="s">
        <v>421</v>
      </c>
      <c r="C72" s="20">
        <v>269892</v>
      </c>
      <c r="D72" s="10" t="s">
        <v>134</v>
      </c>
      <c r="E72" s="10" t="s">
        <v>135</v>
      </c>
      <c r="F72" s="10" t="s">
        <v>417</v>
      </c>
      <c r="G72" s="20" t="s">
        <v>66</v>
      </c>
      <c r="H72" s="4">
        <v>15</v>
      </c>
    </row>
    <row r="73" spans="1:8" ht="62.5" x14ac:dyDescent="0.35">
      <c r="A73" s="20">
        <v>153065</v>
      </c>
      <c r="B73" s="10" t="s">
        <v>423</v>
      </c>
      <c r="C73" s="20">
        <v>269892</v>
      </c>
      <c r="D73" s="10" t="s">
        <v>134</v>
      </c>
      <c r="E73" s="10" t="s">
        <v>135</v>
      </c>
      <c r="F73" s="10" t="s">
        <v>258</v>
      </c>
      <c r="G73" s="20" t="s">
        <v>66</v>
      </c>
      <c r="H73" s="4">
        <v>11.98</v>
      </c>
    </row>
    <row r="74" spans="1:8" ht="62.5" x14ac:dyDescent="0.35">
      <c r="A74" s="20">
        <v>158199</v>
      </c>
      <c r="B74" s="10" t="s">
        <v>424</v>
      </c>
      <c r="C74" s="20">
        <v>269892</v>
      </c>
      <c r="D74" s="10" t="s">
        <v>134</v>
      </c>
      <c r="E74" s="10" t="s">
        <v>135</v>
      </c>
      <c r="F74" s="10" t="s">
        <v>425</v>
      </c>
      <c r="G74" s="20" t="s">
        <v>66</v>
      </c>
      <c r="H74" s="4">
        <v>14.69</v>
      </c>
    </row>
    <row r="75" spans="1:8" ht="62.5" x14ac:dyDescent="0.35">
      <c r="A75" s="20">
        <v>925316</v>
      </c>
      <c r="B75" s="10" t="s">
        <v>435</v>
      </c>
      <c r="C75" s="20">
        <v>269892</v>
      </c>
      <c r="D75" s="10" t="s">
        <v>134</v>
      </c>
      <c r="E75" s="10" t="s">
        <v>135</v>
      </c>
      <c r="F75" s="10" t="s">
        <v>294</v>
      </c>
      <c r="G75" s="20" t="s">
        <v>66</v>
      </c>
      <c r="H75" s="4">
        <v>13.29</v>
      </c>
    </row>
    <row r="76" spans="1:8" ht="62.5" x14ac:dyDescent="0.35">
      <c r="A76" s="20">
        <v>130016</v>
      </c>
      <c r="B76" s="10" t="s">
        <v>442</v>
      </c>
      <c r="C76" s="20">
        <v>269892</v>
      </c>
      <c r="D76" s="10" t="s">
        <v>134</v>
      </c>
      <c r="E76" s="10" t="s">
        <v>135</v>
      </c>
      <c r="F76" s="10" t="s">
        <v>443</v>
      </c>
      <c r="G76" s="20" t="s">
        <v>66</v>
      </c>
      <c r="H76" s="4">
        <v>15.4</v>
      </c>
    </row>
    <row r="77" spans="1:8" ht="62.5" x14ac:dyDescent="0.35">
      <c r="A77" s="20">
        <v>154421</v>
      </c>
      <c r="B77" s="10" t="s">
        <v>448</v>
      </c>
      <c r="C77" s="20">
        <v>269892</v>
      </c>
      <c r="D77" s="10" t="s">
        <v>134</v>
      </c>
      <c r="E77" s="10" t="s">
        <v>135</v>
      </c>
      <c r="F77" s="10" t="s">
        <v>60</v>
      </c>
      <c r="G77" s="20" t="s">
        <v>66</v>
      </c>
      <c r="H77" s="4">
        <v>12.61</v>
      </c>
    </row>
    <row r="78" spans="1:8" ht="62.5" x14ac:dyDescent="0.35">
      <c r="A78" s="20">
        <v>158478</v>
      </c>
      <c r="B78" s="10" t="s">
        <v>449</v>
      </c>
      <c r="C78" s="20">
        <v>269892</v>
      </c>
      <c r="D78" s="10" t="s">
        <v>134</v>
      </c>
      <c r="E78" s="10" t="s">
        <v>135</v>
      </c>
      <c r="F78" s="10" t="s">
        <v>48</v>
      </c>
      <c r="G78" s="20" t="s">
        <v>66</v>
      </c>
      <c r="H78" s="4">
        <v>15.86</v>
      </c>
    </row>
    <row r="79" spans="1:8" ht="62.5" x14ac:dyDescent="0.35">
      <c r="A79" s="20">
        <v>160199</v>
      </c>
      <c r="B79" s="10" t="s">
        <v>453</v>
      </c>
      <c r="C79" s="20">
        <v>269892</v>
      </c>
      <c r="D79" s="10" t="s">
        <v>134</v>
      </c>
      <c r="E79" s="10" t="s">
        <v>135</v>
      </c>
      <c r="F79" s="10" t="s">
        <v>289</v>
      </c>
      <c r="G79" s="20" t="s">
        <v>66</v>
      </c>
      <c r="H79" s="4">
        <v>13.7</v>
      </c>
    </row>
    <row r="80" spans="1:8" ht="62.5" x14ac:dyDescent="0.35">
      <c r="A80" s="20">
        <v>462406</v>
      </c>
      <c r="B80" s="10" t="s">
        <v>455</v>
      </c>
      <c r="C80" s="20">
        <v>269892</v>
      </c>
      <c r="D80" s="10" t="s">
        <v>134</v>
      </c>
      <c r="E80" s="10" t="s">
        <v>135</v>
      </c>
      <c r="F80" s="10" t="s">
        <v>418</v>
      </c>
      <c r="G80" s="20" t="s">
        <v>66</v>
      </c>
      <c r="H80" s="4">
        <v>11.76</v>
      </c>
    </row>
    <row r="81" spans="1:8" ht="62.5" x14ac:dyDescent="0.35">
      <c r="A81" s="20">
        <v>927969</v>
      </c>
      <c r="B81" s="10" t="s">
        <v>458</v>
      </c>
      <c r="C81" s="20">
        <v>269892</v>
      </c>
      <c r="D81" s="10" t="s">
        <v>134</v>
      </c>
      <c r="E81" s="10" t="s">
        <v>135</v>
      </c>
      <c r="F81" s="10" t="s">
        <v>131</v>
      </c>
      <c r="G81" s="20" t="s">
        <v>66</v>
      </c>
      <c r="H81" s="4">
        <v>8</v>
      </c>
    </row>
    <row r="82" spans="1:8" ht="62.5" x14ac:dyDescent="0.35">
      <c r="A82" s="20">
        <v>982357</v>
      </c>
      <c r="B82" s="10" t="s">
        <v>460</v>
      </c>
      <c r="C82" s="20">
        <v>269892</v>
      </c>
      <c r="D82" s="10" t="s">
        <v>134</v>
      </c>
      <c r="E82" s="10" t="s">
        <v>135</v>
      </c>
      <c r="F82" s="10" t="s">
        <v>461</v>
      </c>
      <c r="G82" s="20" t="s">
        <v>66</v>
      </c>
      <c r="H82" s="4">
        <v>13.35</v>
      </c>
    </row>
    <row r="83" spans="1:8" ht="62.5" x14ac:dyDescent="0.35">
      <c r="A83" s="20">
        <v>982357</v>
      </c>
      <c r="B83" s="10" t="s">
        <v>460</v>
      </c>
      <c r="C83" s="20">
        <v>269892</v>
      </c>
      <c r="D83" s="10" t="s">
        <v>134</v>
      </c>
      <c r="E83" s="10" t="s">
        <v>135</v>
      </c>
      <c r="F83" s="10" t="s">
        <v>461</v>
      </c>
      <c r="G83" s="20" t="s">
        <v>66</v>
      </c>
      <c r="H83" s="4">
        <v>11.64</v>
      </c>
    </row>
    <row r="84" spans="1:8" ht="62.5" x14ac:dyDescent="0.35">
      <c r="A84" s="20">
        <v>156680</v>
      </c>
      <c r="B84" s="10" t="s">
        <v>465</v>
      </c>
      <c r="C84" s="20">
        <v>269892</v>
      </c>
      <c r="D84" s="10" t="s">
        <v>134</v>
      </c>
      <c r="E84" s="10" t="s">
        <v>135</v>
      </c>
      <c r="F84" s="10" t="s">
        <v>466</v>
      </c>
      <c r="G84" s="20" t="s">
        <v>66</v>
      </c>
      <c r="H84" s="4">
        <v>22.04</v>
      </c>
    </row>
    <row r="85" spans="1:8" ht="62.5" x14ac:dyDescent="0.35">
      <c r="A85" s="20">
        <v>160202</v>
      </c>
      <c r="B85" s="10" t="s">
        <v>468</v>
      </c>
      <c r="C85" s="20">
        <v>269892</v>
      </c>
      <c r="D85" s="10" t="s">
        <v>134</v>
      </c>
      <c r="E85" s="10" t="s">
        <v>135</v>
      </c>
      <c r="F85" s="10" t="s">
        <v>469</v>
      </c>
      <c r="G85" s="20" t="s">
        <v>66</v>
      </c>
      <c r="H85" s="4">
        <v>11.88</v>
      </c>
    </row>
    <row r="86" spans="1:8" ht="62.5" x14ac:dyDescent="0.35">
      <c r="A86" s="20">
        <v>926092</v>
      </c>
      <c r="B86" s="10" t="s">
        <v>474</v>
      </c>
      <c r="C86" s="20">
        <v>269892</v>
      </c>
      <c r="D86" s="10" t="s">
        <v>134</v>
      </c>
      <c r="E86" s="10" t="s">
        <v>135</v>
      </c>
      <c r="F86" s="10" t="s">
        <v>193</v>
      </c>
      <c r="G86" s="20" t="s">
        <v>66</v>
      </c>
      <c r="H86" s="4">
        <v>19.46</v>
      </c>
    </row>
    <row r="87" spans="1:8" ht="62.5" x14ac:dyDescent="0.35">
      <c r="A87" s="20">
        <v>153079</v>
      </c>
      <c r="B87" s="10" t="s">
        <v>478</v>
      </c>
      <c r="C87" s="20">
        <v>269892</v>
      </c>
      <c r="D87" s="10" t="s">
        <v>134</v>
      </c>
      <c r="E87" s="10" t="s">
        <v>135</v>
      </c>
      <c r="F87" s="10" t="s">
        <v>171</v>
      </c>
      <c r="G87" s="20" t="s">
        <v>66</v>
      </c>
      <c r="H87" s="4">
        <v>13.17</v>
      </c>
    </row>
    <row r="88" spans="1:8" ht="62.5" x14ac:dyDescent="0.35">
      <c r="A88" s="20">
        <v>160209</v>
      </c>
      <c r="B88" s="10" t="s">
        <v>479</v>
      </c>
      <c r="C88" s="20">
        <v>269892</v>
      </c>
      <c r="D88" s="10" t="s">
        <v>134</v>
      </c>
      <c r="E88" s="10" t="s">
        <v>135</v>
      </c>
      <c r="F88" s="10" t="s">
        <v>413</v>
      </c>
      <c r="G88" s="20" t="s">
        <v>66</v>
      </c>
      <c r="H88" s="4">
        <v>11.78</v>
      </c>
    </row>
    <row r="89" spans="1:8" ht="62.5" x14ac:dyDescent="0.35">
      <c r="A89" s="20">
        <v>160209</v>
      </c>
      <c r="B89" s="10" t="s">
        <v>479</v>
      </c>
      <c r="C89" s="20">
        <v>269892</v>
      </c>
      <c r="D89" s="10" t="s">
        <v>134</v>
      </c>
      <c r="E89" s="10" t="s">
        <v>135</v>
      </c>
      <c r="F89" s="10" t="s">
        <v>413</v>
      </c>
      <c r="G89" s="20" t="s">
        <v>66</v>
      </c>
      <c r="H89" s="4">
        <v>11.88</v>
      </c>
    </row>
    <row r="90" spans="1:8" ht="62.5" x14ac:dyDescent="0.35">
      <c r="A90" s="20">
        <v>160209</v>
      </c>
      <c r="B90" s="10" t="s">
        <v>481</v>
      </c>
      <c r="C90" s="20">
        <v>269892</v>
      </c>
      <c r="D90" s="10" t="s">
        <v>134</v>
      </c>
      <c r="E90" s="10" t="s">
        <v>135</v>
      </c>
      <c r="F90" s="10" t="s">
        <v>482</v>
      </c>
      <c r="G90" s="20" t="s">
        <v>66</v>
      </c>
      <c r="H90" s="4">
        <v>12.7</v>
      </c>
    </row>
    <row r="91" spans="1:8" ht="62.5" x14ac:dyDescent="0.35">
      <c r="A91" s="20">
        <v>455978</v>
      </c>
      <c r="B91" s="10" t="s">
        <v>491</v>
      </c>
      <c r="C91" s="20">
        <v>269892</v>
      </c>
      <c r="D91" s="10" t="s">
        <v>134</v>
      </c>
      <c r="E91" s="10" t="s">
        <v>135</v>
      </c>
      <c r="F91" s="10" t="s">
        <v>64</v>
      </c>
      <c r="G91" s="20" t="s">
        <v>66</v>
      </c>
      <c r="H91" s="4">
        <v>11.59</v>
      </c>
    </row>
    <row r="92" spans="1:8" ht="62.5" x14ac:dyDescent="0.35">
      <c r="A92" s="20">
        <v>455978</v>
      </c>
      <c r="B92" s="10" t="s">
        <v>491</v>
      </c>
      <c r="C92" s="20">
        <v>269892</v>
      </c>
      <c r="D92" s="10" t="s">
        <v>134</v>
      </c>
      <c r="E92" s="10" t="s">
        <v>135</v>
      </c>
      <c r="F92" s="10" t="s">
        <v>64</v>
      </c>
      <c r="G92" s="20" t="s">
        <v>66</v>
      </c>
      <c r="H92" s="4">
        <v>11.59</v>
      </c>
    </row>
    <row r="93" spans="1:8" ht="62.5" x14ac:dyDescent="0.35">
      <c r="A93" s="20">
        <v>985495</v>
      </c>
      <c r="B93" s="10" t="s">
        <v>748</v>
      </c>
      <c r="C93" s="20">
        <v>269892</v>
      </c>
      <c r="D93" s="10" t="s">
        <v>134</v>
      </c>
      <c r="E93" s="10" t="s">
        <v>135</v>
      </c>
      <c r="F93" s="10" t="s">
        <v>176</v>
      </c>
      <c r="G93" s="20" t="s">
        <v>66</v>
      </c>
      <c r="H93" s="4">
        <v>10.9933</v>
      </c>
    </row>
    <row r="94" spans="1:8" ht="62.5" x14ac:dyDescent="0.35">
      <c r="A94" s="20">
        <v>985531</v>
      </c>
      <c r="B94" s="10" t="s">
        <v>749</v>
      </c>
      <c r="C94" s="20">
        <v>269892</v>
      </c>
      <c r="D94" s="10" t="s">
        <v>134</v>
      </c>
      <c r="E94" s="10" t="s">
        <v>135</v>
      </c>
      <c r="F94" s="10" t="s">
        <v>414</v>
      </c>
      <c r="G94" s="20" t="s">
        <v>66</v>
      </c>
      <c r="H94" s="4">
        <v>12.07</v>
      </c>
    </row>
    <row r="95" spans="1:8" ht="62.5" x14ac:dyDescent="0.35">
      <c r="A95" s="20">
        <v>987487</v>
      </c>
      <c r="B95" s="10" t="s">
        <v>623</v>
      </c>
      <c r="C95" s="20">
        <v>269892</v>
      </c>
      <c r="D95" s="10" t="s">
        <v>134</v>
      </c>
      <c r="E95" s="10" t="s">
        <v>135</v>
      </c>
      <c r="F95" s="10" t="s">
        <v>22</v>
      </c>
      <c r="G95" s="20" t="s">
        <v>66</v>
      </c>
      <c r="H95" s="4">
        <v>11.75</v>
      </c>
    </row>
    <row r="96" spans="1:8" ht="62.5" x14ac:dyDescent="0.35">
      <c r="A96" s="20">
        <v>987565</v>
      </c>
      <c r="B96" s="10" t="s">
        <v>750</v>
      </c>
      <c r="C96" s="20">
        <v>269892</v>
      </c>
      <c r="D96" s="10" t="s">
        <v>134</v>
      </c>
      <c r="E96" s="10" t="s">
        <v>135</v>
      </c>
      <c r="F96" s="10" t="s">
        <v>751</v>
      </c>
      <c r="G96" s="20" t="s">
        <v>66</v>
      </c>
      <c r="H96" s="4">
        <v>11.53</v>
      </c>
    </row>
    <row r="97" spans="1:8" ht="62.5" x14ac:dyDescent="0.35">
      <c r="A97" s="20">
        <v>987683</v>
      </c>
      <c r="B97" s="10" t="s">
        <v>752</v>
      </c>
      <c r="C97" s="20">
        <v>269892</v>
      </c>
      <c r="D97" s="10" t="s">
        <v>134</v>
      </c>
      <c r="E97" s="10" t="s">
        <v>135</v>
      </c>
      <c r="F97" s="10" t="s">
        <v>201</v>
      </c>
      <c r="G97" s="20" t="s">
        <v>66</v>
      </c>
      <c r="H97" s="4">
        <v>12.49</v>
      </c>
    </row>
    <row r="98" spans="1:8" ht="62.5" x14ac:dyDescent="0.35">
      <c r="A98" s="20">
        <v>987705</v>
      </c>
      <c r="B98" s="10" t="s">
        <v>630</v>
      </c>
      <c r="C98" s="20">
        <v>269892</v>
      </c>
      <c r="D98" s="10" t="s">
        <v>134</v>
      </c>
      <c r="E98" s="10" t="s">
        <v>135</v>
      </c>
      <c r="F98" s="10" t="s">
        <v>98</v>
      </c>
      <c r="G98" s="20" t="s">
        <v>66</v>
      </c>
      <c r="H98" s="4">
        <v>12.16</v>
      </c>
    </row>
    <row r="99" spans="1:8" ht="62.5" x14ac:dyDescent="0.35">
      <c r="A99" s="20">
        <v>987775</v>
      </c>
      <c r="B99" s="10" t="s">
        <v>634</v>
      </c>
      <c r="C99" s="20">
        <v>269892</v>
      </c>
      <c r="D99" s="10" t="s">
        <v>134</v>
      </c>
      <c r="E99" s="10" t="s">
        <v>135</v>
      </c>
      <c r="F99" s="10" t="s">
        <v>131</v>
      </c>
      <c r="G99" s="20" t="s">
        <v>66</v>
      </c>
      <c r="H99" s="4">
        <v>12.6</v>
      </c>
    </row>
    <row r="100" spans="1:8" ht="62.5" x14ac:dyDescent="0.35">
      <c r="A100" s="20">
        <v>987787</v>
      </c>
      <c r="B100" s="10" t="s">
        <v>635</v>
      </c>
      <c r="C100" s="20">
        <v>269892</v>
      </c>
      <c r="D100" s="10" t="s">
        <v>134</v>
      </c>
      <c r="E100" s="10" t="s">
        <v>135</v>
      </c>
      <c r="F100" s="10" t="s">
        <v>509</v>
      </c>
      <c r="G100" s="20" t="s">
        <v>66</v>
      </c>
      <c r="H100" s="4">
        <v>11.79</v>
      </c>
    </row>
    <row r="101" spans="1:8" ht="62.5" x14ac:dyDescent="0.35">
      <c r="A101" s="20">
        <v>987885</v>
      </c>
      <c r="B101" s="10" t="s">
        <v>753</v>
      </c>
      <c r="C101" s="20">
        <v>269892</v>
      </c>
      <c r="D101" s="10" t="s">
        <v>134</v>
      </c>
      <c r="E101" s="10" t="s">
        <v>135</v>
      </c>
      <c r="F101" s="10" t="s">
        <v>430</v>
      </c>
      <c r="G101" s="20" t="s">
        <v>66</v>
      </c>
      <c r="H101" s="4">
        <v>12.99</v>
      </c>
    </row>
    <row r="102" spans="1:8" ht="62.5" x14ac:dyDescent="0.35">
      <c r="A102" s="20">
        <v>987885</v>
      </c>
      <c r="B102" s="10" t="s">
        <v>753</v>
      </c>
      <c r="C102" s="20">
        <v>269892</v>
      </c>
      <c r="D102" s="10" t="s">
        <v>134</v>
      </c>
      <c r="E102" s="10" t="s">
        <v>135</v>
      </c>
      <c r="F102" s="10" t="s">
        <v>430</v>
      </c>
      <c r="G102" s="20" t="s">
        <v>66</v>
      </c>
      <c r="H102" s="4">
        <v>13.56</v>
      </c>
    </row>
    <row r="103" spans="1:8" ht="62.5" x14ac:dyDescent="0.35">
      <c r="A103" s="20">
        <v>152237</v>
      </c>
      <c r="B103" s="10" t="s">
        <v>754</v>
      </c>
      <c r="C103" s="20">
        <v>269892</v>
      </c>
      <c r="D103" s="10" t="s">
        <v>134</v>
      </c>
      <c r="E103" s="10" t="s">
        <v>135</v>
      </c>
      <c r="F103" s="10" t="s">
        <v>227</v>
      </c>
      <c r="G103" s="20" t="s">
        <v>66</v>
      </c>
      <c r="H103" s="4">
        <v>15.73</v>
      </c>
    </row>
    <row r="104" spans="1:8" ht="62.5" x14ac:dyDescent="0.35">
      <c r="A104" s="20">
        <v>155911</v>
      </c>
      <c r="B104" s="10" t="s">
        <v>755</v>
      </c>
      <c r="C104" s="20">
        <v>269892</v>
      </c>
      <c r="D104" s="10" t="s">
        <v>134</v>
      </c>
      <c r="E104" s="10" t="s">
        <v>135</v>
      </c>
      <c r="F104" s="10" t="s">
        <v>385</v>
      </c>
      <c r="G104" s="20" t="s">
        <v>66</v>
      </c>
      <c r="H104" s="4">
        <v>21.6</v>
      </c>
    </row>
    <row r="105" spans="1:8" ht="62.5" x14ac:dyDescent="0.35">
      <c r="A105" s="20">
        <v>160296</v>
      </c>
      <c r="B105" s="10" t="s">
        <v>647</v>
      </c>
      <c r="C105" s="20">
        <v>269892</v>
      </c>
      <c r="D105" s="10" t="s">
        <v>134</v>
      </c>
      <c r="E105" s="10" t="s">
        <v>135</v>
      </c>
      <c r="F105" s="10" t="s">
        <v>227</v>
      </c>
      <c r="G105" s="20" t="s">
        <v>66</v>
      </c>
      <c r="H105" s="4">
        <v>0.13</v>
      </c>
    </row>
    <row r="106" spans="1:8" ht="62.5" x14ac:dyDescent="0.35">
      <c r="A106" s="20">
        <v>160296</v>
      </c>
      <c r="B106" s="10" t="s">
        <v>648</v>
      </c>
      <c r="C106" s="20">
        <v>269892</v>
      </c>
      <c r="D106" s="10" t="s">
        <v>134</v>
      </c>
      <c r="E106" s="10" t="s">
        <v>135</v>
      </c>
      <c r="F106" s="10" t="s">
        <v>191</v>
      </c>
      <c r="G106" s="20" t="s">
        <v>66</v>
      </c>
      <c r="H106" s="4">
        <v>11.59</v>
      </c>
    </row>
    <row r="107" spans="1:8" ht="62.5" x14ac:dyDescent="0.35">
      <c r="A107" s="20">
        <v>193119</v>
      </c>
      <c r="B107" s="10" t="s">
        <v>756</v>
      </c>
      <c r="C107" s="20">
        <v>269892</v>
      </c>
      <c r="D107" s="10" t="s">
        <v>134</v>
      </c>
      <c r="E107" s="10" t="s">
        <v>135</v>
      </c>
      <c r="F107" s="10" t="s">
        <v>46</v>
      </c>
      <c r="G107" s="20" t="s">
        <v>66</v>
      </c>
      <c r="H107" s="4">
        <v>14.67</v>
      </c>
    </row>
    <row r="108" spans="1:8" ht="62.5" x14ac:dyDescent="0.35">
      <c r="A108" s="20">
        <v>254450</v>
      </c>
      <c r="B108" s="10" t="s">
        <v>757</v>
      </c>
      <c r="C108" s="20">
        <v>269892</v>
      </c>
      <c r="D108" s="10" t="s">
        <v>134</v>
      </c>
      <c r="E108" s="10" t="s">
        <v>135</v>
      </c>
      <c r="F108" s="10" t="s">
        <v>244</v>
      </c>
      <c r="G108" s="20" t="s">
        <v>66</v>
      </c>
      <c r="H108" s="4">
        <v>13.74</v>
      </c>
    </row>
    <row r="109" spans="1:8" ht="62.5" x14ac:dyDescent="0.35">
      <c r="A109" s="20">
        <v>765741</v>
      </c>
      <c r="B109" s="10" t="s">
        <v>758</v>
      </c>
      <c r="C109" s="20">
        <v>269892</v>
      </c>
      <c r="D109" s="10" t="s">
        <v>134</v>
      </c>
      <c r="E109" s="10" t="s">
        <v>135</v>
      </c>
      <c r="F109" s="10" t="s">
        <v>459</v>
      </c>
      <c r="G109" s="20" t="s">
        <v>66</v>
      </c>
      <c r="H109" s="4">
        <v>13</v>
      </c>
    </row>
    <row r="110" spans="1:8" ht="62.5" x14ac:dyDescent="0.35">
      <c r="A110" s="20">
        <v>927812</v>
      </c>
      <c r="B110" s="10" t="s">
        <v>759</v>
      </c>
      <c r="C110" s="20">
        <v>269892</v>
      </c>
      <c r="D110" s="10" t="s">
        <v>134</v>
      </c>
      <c r="E110" s="10" t="s">
        <v>135</v>
      </c>
      <c r="F110" s="10" t="s">
        <v>199</v>
      </c>
      <c r="G110" s="20" t="s">
        <v>66</v>
      </c>
      <c r="H110" s="4">
        <v>15.6</v>
      </c>
    </row>
    <row r="111" spans="1:8" ht="62.5" x14ac:dyDescent="0.35">
      <c r="A111" s="20">
        <v>927812</v>
      </c>
      <c r="B111" s="10" t="s">
        <v>759</v>
      </c>
      <c r="C111" s="20">
        <v>269892</v>
      </c>
      <c r="D111" s="10" t="s">
        <v>134</v>
      </c>
      <c r="E111" s="10" t="s">
        <v>135</v>
      </c>
      <c r="F111" s="10" t="s">
        <v>199</v>
      </c>
      <c r="G111" s="20" t="s">
        <v>66</v>
      </c>
      <c r="H111" s="4">
        <v>15.6</v>
      </c>
    </row>
    <row r="112" spans="1:8" ht="62.5" x14ac:dyDescent="0.35">
      <c r="A112" s="20">
        <v>985847</v>
      </c>
      <c r="B112" s="10" t="s">
        <v>760</v>
      </c>
      <c r="C112" s="20">
        <v>269892</v>
      </c>
      <c r="D112" s="10" t="s">
        <v>134</v>
      </c>
      <c r="E112" s="10" t="s">
        <v>135</v>
      </c>
      <c r="F112" s="10" t="s">
        <v>617</v>
      </c>
      <c r="G112" s="20" t="s">
        <v>66</v>
      </c>
      <c r="H112" s="4">
        <v>14.97</v>
      </c>
    </row>
    <row r="113" spans="1:8" ht="62.5" x14ac:dyDescent="0.35">
      <c r="A113" s="20">
        <v>986001</v>
      </c>
      <c r="B113" s="10" t="s">
        <v>761</v>
      </c>
      <c r="C113" s="20">
        <v>269892</v>
      </c>
      <c r="D113" s="10" t="s">
        <v>134</v>
      </c>
      <c r="E113" s="10" t="s">
        <v>135</v>
      </c>
      <c r="F113" s="10" t="s">
        <v>87</v>
      </c>
      <c r="G113" s="20" t="s">
        <v>66</v>
      </c>
      <c r="H113" s="4">
        <v>12.06</v>
      </c>
    </row>
    <row r="114" spans="1:8" ht="62.5" x14ac:dyDescent="0.35">
      <c r="A114" s="20">
        <v>153033</v>
      </c>
      <c r="B114" s="10" t="s">
        <v>762</v>
      </c>
      <c r="C114" s="20">
        <v>269892</v>
      </c>
      <c r="D114" s="10" t="s">
        <v>134</v>
      </c>
      <c r="E114" s="10" t="s">
        <v>135</v>
      </c>
      <c r="F114" s="10" t="s">
        <v>255</v>
      </c>
      <c r="G114" s="20" t="s">
        <v>66</v>
      </c>
      <c r="H114" s="4">
        <v>23.22</v>
      </c>
    </row>
    <row r="115" spans="1:8" ht="62.5" x14ac:dyDescent="0.35">
      <c r="A115" s="20">
        <v>925162</v>
      </c>
      <c r="B115" s="10" t="s">
        <v>763</v>
      </c>
      <c r="C115" s="20">
        <v>269892</v>
      </c>
      <c r="D115" s="10" t="s">
        <v>134</v>
      </c>
      <c r="E115" s="10" t="s">
        <v>135</v>
      </c>
      <c r="F115" s="10" t="s">
        <v>193</v>
      </c>
      <c r="G115" s="20" t="s">
        <v>66</v>
      </c>
      <c r="H115" s="4">
        <v>13.39</v>
      </c>
    </row>
    <row r="116" spans="1:8" ht="62.5" x14ac:dyDescent="0.35">
      <c r="A116" s="20">
        <v>926449</v>
      </c>
      <c r="B116" s="10" t="s">
        <v>672</v>
      </c>
      <c r="C116" s="20">
        <v>269892</v>
      </c>
      <c r="D116" s="10" t="s">
        <v>134</v>
      </c>
      <c r="E116" s="10" t="s">
        <v>135</v>
      </c>
      <c r="F116" s="10" t="s">
        <v>501</v>
      </c>
      <c r="G116" s="20" t="s">
        <v>66</v>
      </c>
      <c r="H116" s="4">
        <v>12</v>
      </c>
    </row>
    <row r="117" spans="1:8" ht="62.5" x14ac:dyDescent="0.35">
      <c r="A117" s="20">
        <v>70024</v>
      </c>
      <c r="B117" s="10" t="s">
        <v>531</v>
      </c>
      <c r="C117" s="20">
        <v>269892</v>
      </c>
      <c r="D117" s="10" t="s">
        <v>134</v>
      </c>
      <c r="E117" s="10" t="s">
        <v>135</v>
      </c>
      <c r="F117" s="10" t="s">
        <v>171</v>
      </c>
      <c r="G117" s="20" t="s">
        <v>66</v>
      </c>
      <c r="H117" s="4">
        <v>15</v>
      </c>
    </row>
    <row r="118" spans="1:8" ht="62.5" x14ac:dyDescent="0.35">
      <c r="A118" s="20">
        <v>257050</v>
      </c>
      <c r="B118" s="10" t="s">
        <v>764</v>
      </c>
      <c r="C118" s="20">
        <v>269892</v>
      </c>
      <c r="D118" s="10" t="s">
        <v>134</v>
      </c>
      <c r="E118" s="10" t="s">
        <v>135</v>
      </c>
      <c r="F118" s="10" t="s">
        <v>98</v>
      </c>
      <c r="G118" s="20" t="s">
        <v>66</v>
      </c>
      <c r="H118" s="4">
        <v>12.65</v>
      </c>
    </row>
    <row r="119" spans="1:8" ht="62.5" x14ac:dyDescent="0.35">
      <c r="A119" s="20">
        <v>120643</v>
      </c>
      <c r="B119" s="10" t="s">
        <v>765</v>
      </c>
      <c r="C119" s="20">
        <v>269892</v>
      </c>
      <c r="D119" s="10" t="s">
        <v>134</v>
      </c>
      <c r="E119" s="10" t="s">
        <v>135</v>
      </c>
      <c r="F119" s="10" t="s">
        <v>420</v>
      </c>
      <c r="G119" s="20" t="s">
        <v>66</v>
      </c>
      <c r="H119" s="4">
        <v>12.89</v>
      </c>
    </row>
    <row r="120" spans="1:8" ht="62.5" x14ac:dyDescent="0.35">
      <c r="A120" s="20">
        <v>153164</v>
      </c>
      <c r="B120" s="10" t="s">
        <v>681</v>
      </c>
      <c r="C120" s="20">
        <v>269892</v>
      </c>
      <c r="D120" s="10" t="s">
        <v>134</v>
      </c>
      <c r="E120" s="10" t="s">
        <v>135</v>
      </c>
      <c r="F120" s="10" t="s">
        <v>324</v>
      </c>
      <c r="G120" s="20" t="s">
        <v>66</v>
      </c>
      <c r="H120" s="4">
        <v>15</v>
      </c>
    </row>
    <row r="121" spans="1:8" ht="62.5" x14ac:dyDescent="0.35">
      <c r="A121" s="20">
        <v>153164</v>
      </c>
      <c r="B121" s="10" t="s">
        <v>681</v>
      </c>
      <c r="C121" s="20">
        <v>269892</v>
      </c>
      <c r="D121" s="10" t="s">
        <v>134</v>
      </c>
      <c r="E121" s="10" t="s">
        <v>135</v>
      </c>
      <c r="F121" s="10" t="s">
        <v>324</v>
      </c>
      <c r="G121" s="20" t="s">
        <v>66</v>
      </c>
      <c r="H121" s="4">
        <v>14.95</v>
      </c>
    </row>
    <row r="122" spans="1:8" ht="62.5" x14ac:dyDescent="0.35">
      <c r="A122" s="20">
        <v>153164</v>
      </c>
      <c r="B122" s="10" t="s">
        <v>681</v>
      </c>
      <c r="C122" s="20">
        <v>269892</v>
      </c>
      <c r="D122" s="10" t="s">
        <v>134</v>
      </c>
      <c r="E122" s="10" t="s">
        <v>135</v>
      </c>
      <c r="F122" s="10" t="s">
        <v>324</v>
      </c>
      <c r="G122" s="20" t="s">
        <v>66</v>
      </c>
      <c r="H122" s="4">
        <v>1.2</v>
      </c>
    </row>
    <row r="123" spans="1:8" ht="62.5" x14ac:dyDescent="0.35">
      <c r="A123" s="20">
        <v>153164</v>
      </c>
      <c r="B123" s="10" t="s">
        <v>766</v>
      </c>
      <c r="C123" s="20">
        <v>269892</v>
      </c>
      <c r="D123" s="10" t="s">
        <v>134</v>
      </c>
      <c r="E123" s="10" t="s">
        <v>135</v>
      </c>
      <c r="F123" s="10" t="s">
        <v>203</v>
      </c>
      <c r="G123" s="20" t="s">
        <v>66</v>
      </c>
      <c r="H123" s="4">
        <v>13.75</v>
      </c>
    </row>
    <row r="124" spans="1:8" ht="62.5" x14ac:dyDescent="0.35">
      <c r="A124" s="20">
        <v>153164</v>
      </c>
      <c r="B124" s="10" t="s">
        <v>767</v>
      </c>
      <c r="C124" s="20">
        <v>269892</v>
      </c>
      <c r="D124" s="10" t="s">
        <v>134</v>
      </c>
      <c r="E124" s="10" t="s">
        <v>135</v>
      </c>
      <c r="F124" s="10" t="s">
        <v>196</v>
      </c>
      <c r="G124" s="20" t="s">
        <v>66</v>
      </c>
      <c r="H124" s="4">
        <v>11.38</v>
      </c>
    </row>
    <row r="125" spans="1:8" ht="62.5" x14ac:dyDescent="0.35">
      <c r="A125" s="20">
        <v>155125</v>
      </c>
      <c r="B125" s="10" t="s">
        <v>768</v>
      </c>
      <c r="C125" s="20">
        <v>269892</v>
      </c>
      <c r="D125" s="10" t="s">
        <v>134</v>
      </c>
      <c r="E125" s="10" t="s">
        <v>135</v>
      </c>
      <c r="F125" s="10" t="s">
        <v>511</v>
      </c>
      <c r="G125" s="20" t="s">
        <v>66</v>
      </c>
      <c r="H125" s="4">
        <v>12.87</v>
      </c>
    </row>
    <row r="126" spans="1:8" ht="62.5" x14ac:dyDescent="0.35">
      <c r="A126" s="20">
        <v>155908</v>
      </c>
      <c r="B126" s="10" t="s">
        <v>769</v>
      </c>
      <c r="C126" s="20">
        <v>269892</v>
      </c>
      <c r="D126" s="10" t="s">
        <v>134</v>
      </c>
      <c r="E126" s="10" t="s">
        <v>135</v>
      </c>
      <c r="F126" s="10" t="s">
        <v>73</v>
      </c>
      <c r="G126" s="20" t="s">
        <v>66</v>
      </c>
      <c r="H126" s="4">
        <v>12.65</v>
      </c>
    </row>
    <row r="127" spans="1:8" ht="62.5" x14ac:dyDescent="0.35">
      <c r="A127" s="20">
        <v>158141</v>
      </c>
      <c r="B127" s="10" t="s">
        <v>770</v>
      </c>
      <c r="C127" s="20">
        <v>269892</v>
      </c>
      <c r="D127" s="10" t="s">
        <v>134</v>
      </c>
      <c r="E127" s="10" t="s">
        <v>135</v>
      </c>
      <c r="F127" s="10" t="s">
        <v>62</v>
      </c>
      <c r="G127" s="20" t="s">
        <v>66</v>
      </c>
      <c r="H127" s="4">
        <v>22.056999999999999</v>
      </c>
    </row>
    <row r="128" spans="1:8" ht="62.5" x14ac:dyDescent="0.35">
      <c r="A128" s="20">
        <v>160379</v>
      </c>
      <c r="B128" s="10" t="s">
        <v>683</v>
      </c>
      <c r="C128" s="20">
        <v>269892</v>
      </c>
      <c r="D128" s="10" t="s">
        <v>134</v>
      </c>
      <c r="E128" s="10" t="s">
        <v>135</v>
      </c>
      <c r="F128" s="10" t="s">
        <v>289</v>
      </c>
      <c r="G128" s="20" t="s">
        <v>66</v>
      </c>
      <c r="H128" s="4">
        <v>14.98</v>
      </c>
    </row>
    <row r="129" spans="1:8" ht="62.5" x14ac:dyDescent="0.35">
      <c r="A129" s="20">
        <v>160399</v>
      </c>
      <c r="B129" s="10" t="s">
        <v>771</v>
      </c>
      <c r="C129" s="20">
        <v>269892</v>
      </c>
      <c r="D129" s="10" t="s">
        <v>134</v>
      </c>
      <c r="E129" s="10" t="s">
        <v>135</v>
      </c>
      <c r="F129" s="10" t="s">
        <v>164</v>
      </c>
      <c r="G129" s="20" t="s">
        <v>66</v>
      </c>
      <c r="H129" s="4">
        <v>12.56</v>
      </c>
    </row>
    <row r="130" spans="1:8" ht="62.5" x14ac:dyDescent="0.35">
      <c r="A130" s="20">
        <v>160431</v>
      </c>
      <c r="B130" s="10" t="s">
        <v>684</v>
      </c>
      <c r="C130" s="20">
        <v>269892</v>
      </c>
      <c r="D130" s="10" t="s">
        <v>134</v>
      </c>
      <c r="E130" s="10" t="s">
        <v>135</v>
      </c>
      <c r="F130" s="10" t="s">
        <v>98</v>
      </c>
      <c r="G130" s="20" t="s">
        <v>66</v>
      </c>
      <c r="H130" s="4">
        <v>11.5</v>
      </c>
    </row>
    <row r="131" spans="1:8" ht="62.5" x14ac:dyDescent="0.35">
      <c r="A131" s="20">
        <v>120073</v>
      </c>
      <c r="B131" s="10" t="s">
        <v>689</v>
      </c>
      <c r="C131" s="20">
        <v>269892</v>
      </c>
      <c r="D131" s="10" t="s">
        <v>134</v>
      </c>
      <c r="E131" s="10" t="s">
        <v>135</v>
      </c>
      <c r="F131" s="10" t="s">
        <v>528</v>
      </c>
      <c r="G131" s="20" t="s">
        <v>66</v>
      </c>
      <c r="H131" s="4">
        <v>11.69</v>
      </c>
    </row>
    <row r="132" spans="1:8" ht="62.5" x14ac:dyDescent="0.35">
      <c r="A132" s="20">
        <v>153163</v>
      </c>
      <c r="B132" s="10" t="s">
        <v>772</v>
      </c>
      <c r="C132" s="20">
        <v>269892</v>
      </c>
      <c r="D132" s="10" t="s">
        <v>134</v>
      </c>
      <c r="E132" s="10" t="s">
        <v>135</v>
      </c>
      <c r="F132" s="10" t="s">
        <v>637</v>
      </c>
      <c r="G132" s="20" t="s">
        <v>66</v>
      </c>
      <c r="H132" s="4">
        <v>11.5</v>
      </c>
    </row>
    <row r="133" spans="1:8" ht="62.5" x14ac:dyDescent="0.35">
      <c r="A133" s="20">
        <v>153163</v>
      </c>
      <c r="B133" s="10" t="s">
        <v>773</v>
      </c>
      <c r="C133" s="20">
        <v>269892</v>
      </c>
      <c r="D133" s="10" t="s">
        <v>134</v>
      </c>
      <c r="E133" s="10" t="s">
        <v>135</v>
      </c>
      <c r="F133" s="10" t="s">
        <v>637</v>
      </c>
      <c r="G133" s="20" t="s">
        <v>66</v>
      </c>
      <c r="H133" s="4">
        <v>13.02</v>
      </c>
    </row>
    <row r="134" spans="1:8" ht="62.5" x14ac:dyDescent="0.35">
      <c r="A134" s="20">
        <v>160445</v>
      </c>
      <c r="B134" s="10" t="s">
        <v>690</v>
      </c>
      <c r="C134" s="20">
        <v>269892</v>
      </c>
      <c r="D134" s="10" t="s">
        <v>134</v>
      </c>
      <c r="E134" s="10" t="s">
        <v>135</v>
      </c>
      <c r="F134" s="10" t="s">
        <v>289</v>
      </c>
      <c r="G134" s="20" t="s">
        <v>66</v>
      </c>
      <c r="H134" s="4">
        <v>13.2</v>
      </c>
    </row>
    <row r="135" spans="1:8" ht="62.5" x14ac:dyDescent="0.35">
      <c r="A135" s="20">
        <v>155017</v>
      </c>
      <c r="B135" s="10" t="s">
        <v>774</v>
      </c>
      <c r="C135" s="20">
        <v>269892</v>
      </c>
      <c r="D135" s="10" t="s">
        <v>134</v>
      </c>
      <c r="E135" s="10" t="s">
        <v>135</v>
      </c>
      <c r="F135" s="10" t="s">
        <v>340</v>
      </c>
      <c r="G135" s="20" t="s">
        <v>66</v>
      </c>
      <c r="H135" s="4">
        <v>13.49</v>
      </c>
    </row>
    <row r="136" spans="1:8" ht="62.5" x14ac:dyDescent="0.35">
      <c r="A136" s="20">
        <v>120016</v>
      </c>
      <c r="B136" s="10" t="s">
        <v>694</v>
      </c>
      <c r="C136" s="20">
        <v>269892</v>
      </c>
      <c r="D136" s="10" t="s">
        <v>134</v>
      </c>
      <c r="E136" s="10" t="s">
        <v>135</v>
      </c>
      <c r="F136" s="10" t="s">
        <v>46</v>
      </c>
      <c r="G136" s="20" t="s">
        <v>66</v>
      </c>
      <c r="H136" s="4">
        <v>12.5</v>
      </c>
    </row>
    <row r="137" spans="1:8" ht="62.5" x14ac:dyDescent="0.35">
      <c r="A137" s="20">
        <v>120060</v>
      </c>
      <c r="B137" s="10" t="s">
        <v>775</v>
      </c>
      <c r="C137" s="20">
        <v>269892</v>
      </c>
      <c r="D137" s="10" t="s">
        <v>134</v>
      </c>
      <c r="E137" s="10" t="s">
        <v>135</v>
      </c>
      <c r="F137" s="10" t="s">
        <v>301</v>
      </c>
      <c r="G137" s="20" t="s">
        <v>66</v>
      </c>
      <c r="H137" s="4">
        <v>13.99</v>
      </c>
    </row>
    <row r="138" spans="1:8" ht="62.5" x14ac:dyDescent="0.35">
      <c r="A138" s="20">
        <v>120060</v>
      </c>
      <c r="B138" s="10" t="s">
        <v>776</v>
      </c>
      <c r="C138" s="20">
        <v>269892</v>
      </c>
      <c r="D138" s="10" t="s">
        <v>134</v>
      </c>
      <c r="E138" s="10" t="s">
        <v>135</v>
      </c>
      <c r="F138" s="10" t="s">
        <v>301</v>
      </c>
      <c r="G138" s="20" t="s">
        <v>66</v>
      </c>
      <c r="H138" s="4">
        <v>11.39</v>
      </c>
    </row>
    <row r="139" spans="1:8" ht="62.5" x14ac:dyDescent="0.35">
      <c r="A139" s="20">
        <v>120064</v>
      </c>
      <c r="B139" s="10" t="s">
        <v>777</v>
      </c>
      <c r="C139" s="20">
        <v>269892</v>
      </c>
      <c r="D139" s="10" t="s">
        <v>134</v>
      </c>
      <c r="E139" s="10" t="s">
        <v>135</v>
      </c>
      <c r="F139" s="10" t="s">
        <v>315</v>
      </c>
      <c r="G139" s="20" t="s">
        <v>66</v>
      </c>
      <c r="H139" s="4">
        <v>11.76</v>
      </c>
    </row>
    <row r="140" spans="1:8" ht="62.5" x14ac:dyDescent="0.35">
      <c r="A140" s="20">
        <v>742050</v>
      </c>
      <c r="B140" s="10" t="s">
        <v>778</v>
      </c>
      <c r="C140" s="20">
        <v>269892</v>
      </c>
      <c r="D140" s="10" t="s">
        <v>134</v>
      </c>
      <c r="E140" s="10" t="s">
        <v>135</v>
      </c>
      <c r="F140" s="10" t="s">
        <v>373</v>
      </c>
      <c r="G140" s="20" t="s">
        <v>66</v>
      </c>
      <c r="H140" s="4">
        <v>17.75</v>
      </c>
    </row>
    <row r="141" spans="1:8" ht="62.5" x14ac:dyDescent="0.35">
      <c r="A141" s="20">
        <v>927826</v>
      </c>
      <c r="B141" s="10" t="s">
        <v>779</v>
      </c>
      <c r="C141" s="20">
        <v>269892</v>
      </c>
      <c r="D141" s="10" t="s">
        <v>134</v>
      </c>
      <c r="E141" s="10" t="s">
        <v>135</v>
      </c>
      <c r="F141" s="10" t="s">
        <v>164</v>
      </c>
      <c r="G141" s="20" t="s">
        <v>66</v>
      </c>
      <c r="H141" s="4">
        <v>12.24</v>
      </c>
    </row>
  </sheetData>
  <autoFilter ref="A6:H141" xr:uid="{2A8F3A34-056F-4C4F-868A-9626E19722D3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8D5A3-945A-4D5E-909B-F3A8794D0F0B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(_xlfn.STDEV.P(D7:D11)/D4)*100%</f>
        <v>0.42986695569838296</v>
      </c>
    </row>
    <row r="3" spans="1:4" x14ac:dyDescent="0.35">
      <c r="C3" s="33" t="s">
        <v>814</v>
      </c>
      <c r="D3" s="35">
        <f>MEDIAN(D7:D11)</f>
        <v>16.86</v>
      </c>
    </row>
    <row r="4" spans="1:4" x14ac:dyDescent="0.35">
      <c r="C4" s="33" t="s">
        <v>813</v>
      </c>
      <c r="D4" s="35">
        <f>AVERAGE(D7:D11)</f>
        <v>19.832000000000001</v>
      </c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52" t="s">
        <v>990</v>
      </c>
      <c r="B7" s="93" t="s">
        <v>982</v>
      </c>
      <c r="C7" s="11" t="s">
        <v>983</v>
      </c>
      <c r="D7" s="14">
        <v>16.86</v>
      </c>
    </row>
    <row r="8" spans="1:4" ht="58" x14ac:dyDescent="0.35">
      <c r="A8" s="52" t="s">
        <v>991</v>
      </c>
      <c r="B8" s="93" t="s">
        <v>984</v>
      </c>
      <c r="C8" s="11" t="s">
        <v>983</v>
      </c>
      <c r="D8" s="14">
        <v>11</v>
      </c>
    </row>
    <row r="9" spans="1:4" ht="58" x14ac:dyDescent="0.35">
      <c r="A9" s="52" t="s">
        <v>992</v>
      </c>
      <c r="B9" s="93" t="s">
        <v>985</v>
      </c>
      <c r="C9" s="11" t="s">
        <v>983</v>
      </c>
      <c r="D9" s="14">
        <v>22.9</v>
      </c>
    </row>
    <row r="10" spans="1:4" ht="87" x14ac:dyDescent="0.35">
      <c r="A10" s="52" t="s">
        <v>981</v>
      </c>
      <c r="B10" s="93" t="s">
        <v>986</v>
      </c>
      <c r="C10" s="11" t="s">
        <v>983</v>
      </c>
      <c r="D10" s="14">
        <v>34.9</v>
      </c>
    </row>
    <row r="11" spans="1:4" ht="101.5" x14ac:dyDescent="0.35">
      <c r="A11" s="52" t="s">
        <v>981</v>
      </c>
      <c r="B11" s="93" t="s">
        <v>987</v>
      </c>
      <c r="C11" s="11" t="s">
        <v>983</v>
      </c>
      <c r="D11" s="14">
        <v>13.5</v>
      </c>
    </row>
  </sheetData>
  <autoFilter ref="A6:D11" xr:uid="{8AC8D5A3-945A-4D5E-909B-F3A8794D0F0B}"/>
  <mergeCells count="1">
    <mergeCell ref="C1:D1"/>
  </mergeCells>
  <hyperlinks>
    <hyperlink ref="B7" r:id="rId1" xr:uid="{6A056900-98CA-4AA8-BF09-5B6A5A5C3E71}"/>
    <hyperlink ref="B8" r:id="rId2" xr:uid="{773EC107-2597-4B86-BB8B-0BB61B92D1A8}"/>
    <hyperlink ref="B9" r:id="rId3" xr:uid="{00D3333D-9935-46F5-93F6-CA602E7EEBA6}"/>
    <hyperlink ref="B10" r:id="rId4" display="https://www.amazon.com.br/Mascara-Descartavel-Cirurgica-Tripla-Elastico/dp/B0953XKPRW/ref=asc_df_B0953XKPRW/?tag=googleshopp00-20&amp;linkCode=df0&amp;hvadid=379733980792&amp;hvpos=&amp;hvnetw=g&amp;hvrand=1647511646243499332&amp;hvpone=&amp;hvptwo=&amp;hvqmt=&amp;hvdev=c&amp;hvdvcmdl=&amp;hvlocint=&amp;hvlocphy=20100&amp;hvtargid=pla-1302604223271&amp;psc=1&amp;mcid=1af850e5799d3f8196997a72aa57221b " xr:uid="{B0262C52-BE16-4DE3-A9A5-71BA79045E28}"/>
    <hyperlink ref="B11" r:id="rId5" display="https://www.ehmedical.com.br/mascara-tripla-descartavel-com-filtro-bfe-azul-com-50-unidades-medix-brasil?utm_source=google&amp;utm_medium=cpc&amp;utm_campaign=marktech_shopping_compra-site_insumos&amp;utm_content=insumos&amp;utm_term=insumos&amp;gad_source=1&amp;gclid=Cj0KCQjwhb60BhClARIsABGGtw95zjaxz-LthOHjnEn0MVGPsrU9kqBsSimfUVe3t5pp0JpJwzN7_YoaAunvEALw_wcB" xr:uid="{11084AAB-22B0-4CA2-94CF-91FBE0DAF24C}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751FB-B65F-4FE9-821D-5ADF954B67F2}">
  <dimension ref="A1:H19"/>
  <sheetViews>
    <sheetView topLeftCell="D1" zoomScale="90" zoomScaleNormal="90" workbookViewId="0">
      <selection activeCell="F1" sqref="F1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(_xlfn.STDEV.P(H7:H19)/H4)*100%</f>
        <v>0.63850471281837551</v>
      </c>
    </row>
    <row r="3" spans="1:8" x14ac:dyDescent="0.35">
      <c r="G3" s="33" t="s">
        <v>814</v>
      </c>
      <c r="H3" s="35">
        <f>MEDIAN(H7:H19)</f>
        <v>3.95</v>
      </c>
    </row>
    <row r="4" spans="1:8" x14ac:dyDescent="0.35">
      <c r="G4" s="33" t="s">
        <v>813</v>
      </c>
      <c r="H4" s="35">
        <f>AVERAGE(H7:H19)</f>
        <v>4.2238461538461536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72.5" x14ac:dyDescent="0.35">
      <c r="A7" s="11">
        <v>155018</v>
      </c>
      <c r="B7" s="12" t="s">
        <v>785</v>
      </c>
      <c r="C7" s="11">
        <v>485529</v>
      </c>
      <c r="D7" s="13" t="s">
        <v>283</v>
      </c>
      <c r="E7" s="13" t="s">
        <v>284</v>
      </c>
      <c r="F7" s="12" t="s">
        <v>79</v>
      </c>
      <c r="G7" s="11" t="s">
        <v>12</v>
      </c>
      <c r="H7" s="14">
        <v>1.34</v>
      </c>
    </row>
    <row r="8" spans="1:8" ht="72.5" x14ac:dyDescent="0.35">
      <c r="A8" s="11">
        <v>925459</v>
      </c>
      <c r="B8" s="12" t="s">
        <v>587</v>
      </c>
      <c r="C8" s="11">
        <v>485529</v>
      </c>
      <c r="D8" s="13" t="s">
        <v>283</v>
      </c>
      <c r="E8" s="13" t="s">
        <v>284</v>
      </c>
      <c r="F8" s="12" t="s">
        <v>303</v>
      </c>
      <c r="G8" s="11" t="s">
        <v>12</v>
      </c>
      <c r="H8" s="14">
        <v>3</v>
      </c>
    </row>
    <row r="9" spans="1:8" ht="72.5" x14ac:dyDescent="0.35">
      <c r="A9" s="11">
        <v>154618</v>
      </c>
      <c r="B9" s="12" t="s">
        <v>786</v>
      </c>
      <c r="C9" s="11">
        <v>485529</v>
      </c>
      <c r="D9" s="13" t="s">
        <v>283</v>
      </c>
      <c r="E9" s="13" t="s">
        <v>284</v>
      </c>
      <c r="F9" s="12" t="s">
        <v>210</v>
      </c>
      <c r="G9" s="11" t="s">
        <v>12</v>
      </c>
      <c r="H9" s="14">
        <v>2</v>
      </c>
    </row>
    <row r="10" spans="1:8" ht="72.5" x14ac:dyDescent="0.35">
      <c r="A10" s="11">
        <v>154054</v>
      </c>
      <c r="B10" s="12" t="s">
        <v>357</v>
      </c>
      <c r="C10" s="11">
        <v>485529</v>
      </c>
      <c r="D10" s="13" t="s">
        <v>283</v>
      </c>
      <c r="E10" s="13" t="s">
        <v>284</v>
      </c>
      <c r="F10" s="12" t="s">
        <v>358</v>
      </c>
      <c r="G10" s="11" t="s">
        <v>12</v>
      </c>
      <c r="H10" s="14">
        <v>2.67</v>
      </c>
    </row>
    <row r="11" spans="1:8" ht="72.5" x14ac:dyDescent="0.35">
      <c r="A11" s="11">
        <v>160202</v>
      </c>
      <c r="B11" s="12" t="s">
        <v>470</v>
      </c>
      <c r="C11" s="11">
        <v>485529</v>
      </c>
      <c r="D11" s="13" t="s">
        <v>283</v>
      </c>
      <c r="E11" s="13" t="s">
        <v>284</v>
      </c>
      <c r="F11" s="12" t="s">
        <v>469</v>
      </c>
      <c r="G11" s="11" t="s">
        <v>12</v>
      </c>
      <c r="H11" s="14">
        <v>6.75</v>
      </c>
    </row>
    <row r="12" spans="1:8" ht="72.5" x14ac:dyDescent="0.35">
      <c r="A12" s="11">
        <v>926092</v>
      </c>
      <c r="B12" s="12" t="s">
        <v>474</v>
      </c>
      <c r="C12" s="11">
        <v>485529</v>
      </c>
      <c r="D12" s="13" t="s">
        <v>283</v>
      </c>
      <c r="E12" s="13" t="s">
        <v>284</v>
      </c>
      <c r="F12" s="12" t="s">
        <v>193</v>
      </c>
      <c r="G12" s="11" t="s">
        <v>12</v>
      </c>
      <c r="H12" s="14">
        <v>3.95</v>
      </c>
    </row>
    <row r="13" spans="1:8" ht="72.5" x14ac:dyDescent="0.35">
      <c r="A13" s="11">
        <v>985531</v>
      </c>
      <c r="B13" s="12" t="s">
        <v>749</v>
      </c>
      <c r="C13" s="11">
        <v>485529</v>
      </c>
      <c r="D13" s="13" t="s">
        <v>283</v>
      </c>
      <c r="E13" s="13" t="s">
        <v>284</v>
      </c>
      <c r="F13" s="12" t="s">
        <v>414</v>
      </c>
      <c r="G13" s="11" t="s">
        <v>12</v>
      </c>
      <c r="H13" s="14">
        <v>1.32</v>
      </c>
    </row>
    <row r="14" spans="1:8" ht="72.5" x14ac:dyDescent="0.35">
      <c r="A14" s="11">
        <v>988461</v>
      </c>
      <c r="B14" s="12" t="s">
        <v>787</v>
      </c>
      <c r="C14" s="11">
        <v>485529</v>
      </c>
      <c r="D14" s="13" t="s">
        <v>283</v>
      </c>
      <c r="E14" s="13" t="s">
        <v>284</v>
      </c>
      <c r="F14" s="12" t="s">
        <v>313</v>
      </c>
      <c r="G14" s="11" t="s">
        <v>12</v>
      </c>
      <c r="H14" s="14">
        <v>4.8</v>
      </c>
    </row>
    <row r="15" spans="1:8" ht="72.5" x14ac:dyDescent="0.35">
      <c r="A15" s="11">
        <v>988461</v>
      </c>
      <c r="B15" s="12" t="s">
        <v>787</v>
      </c>
      <c r="C15" s="11">
        <v>485529</v>
      </c>
      <c r="D15" s="13" t="s">
        <v>283</v>
      </c>
      <c r="E15" s="13" t="s">
        <v>284</v>
      </c>
      <c r="F15" s="12" t="s">
        <v>313</v>
      </c>
      <c r="G15" s="11" t="s">
        <v>12</v>
      </c>
      <c r="H15" s="14">
        <v>4.8</v>
      </c>
    </row>
    <row r="16" spans="1:8" ht="72.5" x14ac:dyDescent="0.35">
      <c r="A16" s="11">
        <v>254463</v>
      </c>
      <c r="B16" s="12" t="s">
        <v>788</v>
      </c>
      <c r="C16" s="11">
        <v>485529</v>
      </c>
      <c r="D16" s="13" t="s">
        <v>283</v>
      </c>
      <c r="E16" s="13" t="s">
        <v>284</v>
      </c>
      <c r="F16" s="12" t="s">
        <v>409</v>
      </c>
      <c r="G16" s="11" t="s">
        <v>12</v>
      </c>
      <c r="H16" s="14">
        <v>5.8</v>
      </c>
    </row>
    <row r="17" spans="1:8" ht="72.5" x14ac:dyDescent="0.35">
      <c r="A17" s="11">
        <v>153164</v>
      </c>
      <c r="B17" s="12" t="s">
        <v>767</v>
      </c>
      <c r="C17" s="11">
        <v>485529</v>
      </c>
      <c r="D17" s="13" t="s">
        <v>283</v>
      </c>
      <c r="E17" s="13" t="s">
        <v>284</v>
      </c>
      <c r="F17" s="12" t="s">
        <v>196</v>
      </c>
      <c r="G17" s="11" t="s">
        <v>12</v>
      </c>
      <c r="H17" s="14">
        <v>1.94</v>
      </c>
    </row>
    <row r="18" spans="1:8" ht="72.5" x14ac:dyDescent="0.35">
      <c r="A18" s="11">
        <v>158517</v>
      </c>
      <c r="B18" s="12" t="s">
        <v>789</v>
      </c>
      <c r="C18" s="11">
        <v>485529</v>
      </c>
      <c r="D18" s="13" t="s">
        <v>283</v>
      </c>
      <c r="E18" s="13" t="s">
        <v>284</v>
      </c>
      <c r="F18" s="12" t="s">
        <v>226</v>
      </c>
      <c r="G18" s="11" t="s">
        <v>12</v>
      </c>
      <c r="H18" s="14">
        <v>5</v>
      </c>
    </row>
    <row r="19" spans="1:8" ht="72.5" x14ac:dyDescent="0.35">
      <c r="A19" s="11">
        <v>925958</v>
      </c>
      <c r="B19" s="12" t="s">
        <v>790</v>
      </c>
      <c r="C19" s="11">
        <v>485529</v>
      </c>
      <c r="D19" s="13" t="s">
        <v>283</v>
      </c>
      <c r="E19" s="13" t="s">
        <v>284</v>
      </c>
      <c r="F19" s="12" t="s">
        <v>41</v>
      </c>
      <c r="G19" s="11" t="s">
        <v>12</v>
      </c>
      <c r="H19" s="14">
        <v>11.54</v>
      </c>
    </row>
  </sheetData>
  <autoFilter ref="A6:H19" xr:uid="{8A5751FB-B65F-4FE9-821D-5ADF954B67F2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194A-5FF5-4838-8694-4952F44D8248}">
  <dimension ref="A1:H29"/>
  <sheetViews>
    <sheetView topLeftCell="D1" zoomScale="90" zoomScaleNormal="90" workbookViewId="0">
      <selection activeCell="G1" sqref="G1:H1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(_xlfn.STDEV.P(H7:H29)/H4)*100%</f>
        <v>0.47376684675007225</v>
      </c>
    </row>
    <row r="3" spans="1:8" x14ac:dyDescent="0.35">
      <c r="G3" s="33" t="s">
        <v>814</v>
      </c>
      <c r="H3" s="35">
        <f>MEDIAN(H7:H29)</f>
        <v>6.5</v>
      </c>
    </row>
    <row r="4" spans="1:8" x14ac:dyDescent="0.35">
      <c r="G4" s="33" t="s">
        <v>813</v>
      </c>
      <c r="H4" s="35">
        <f>AVERAGE(H7:H29)</f>
        <v>8.1021695652173928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62.5" x14ac:dyDescent="0.35">
      <c r="A7" s="20">
        <v>257028</v>
      </c>
      <c r="B7" s="10" t="s">
        <v>584</v>
      </c>
      <c r="C7" s="20">
        <v>428615</v>
      </c>
      <c r="D7" s="10" t="s">
        <v>151</v>
      </c>
      <c r="E7" s="10" t="s">
        <v>152</v>
      </c>
      <c r="F7" s="10" t="s">
        <v>291</v>
      </c>
      <c r="G7" s="20" t="s">
        <v>242</v>
      </c>
      <c r="H7" s="4">
        <v>9.4499999999999993</v>
      </c>
    </row>
    <row r="8" spans="1:8" ht="62.5" x14ac:dyDescent="0.35">
      <c r="A8" s="20">
        <v>980277</v>
      </c>
      <c r="B8" s="10" t="s">
        <v>780</v>
      </c>
      <c r="C8" s="20">
        <v>428615</v>
      </c>
      <c r="D8" s="10" t="s">
        <v>151</v>
      </c>
      <c r="E8" s="10" t="s">
        <v>152</v>
      </c>
      <c r="F8" s="10" t="s">
        <v>20</v>
      </c>
      <c r="G8" s="20" t="s">
        <v>242</v>
      </c>
      <c r="H8" s="4">
        <v>4.5</v>
      </c>
    </row>
    <row r="9" spans="1:8" ht="62.5" x14ac:dyDescent="0.35">
      <c r="A9" s="20">
        <v>120023</v>
      </c>
      <c r="B9" s="10" t="s">
        <v>732</v>
      </c>
      <c r="C9" s="20">
        <v>428615</v>
      </c>
      <c r="D9" s="10" t="s">
        <v>151</v>
      </c>
      <c r="E9" s="10" t="s">
        <v>152</v>
      </c>
      <c r="F9" s="10" t="s">
        <v>509</v>
      </c>
      <c r="G9" s="20" t="s">
        <v>242</v>
      </c>
      <c r="H9" s="4">
        <v>6.15</v>
      </c>
    </row>
    <row r="10" spans="1:8" ht="62.5" x14ac:dyDescent="0.35">
      <c r="A10" s="20">
        <v>989677</v>
      </c>
      <c r="B10" s="10" t="s">
        <v>241</v>
      </c>
      <c r="C10" s="20">
        <v>428615</v>
      </c>
      <c r="D10" s="10" t="s">
        <v>151</v>
      </c>
      <c r="E10" s="10" t="s">
        <v>152</v>
      </c>
      <c r="F10" s="10" t="s">
        <v>75</v>
      </c>
      <c r="G10" s="20" t="s">
        <v>242</v>
      </c>
      <c r="H10" s="4">
        <v>4.9000000000000004</v>
      </c>
    </row>
    <row r="11" spans="1:8" ht="62.5" x14ac:dyDescent="0.35">
      <c r="A11" s="20">
        <v>257034</v>
      </c>
      <c r="B11" s="10" t="s">
        <v>246</v>
      </c>
      <c r="C11" s="20">
        <v>428615</v>
      </c>
      <c r="D11" s="10" t="s">
        <v>151</v>
      </c>
      <c r="E11" s="10" t="s">
        <v>152</v>
      </c>
      <c r="F11" s="10" t="s">
        <v>236</v>
      </c>
      <c r="G11" s="20" t="s">
        <v>242</v>
      </c>
      <c r="H11" s="4">
        <v>5.76</v>
      </c>
    </row>
    <row r="12" spans="1:8" ht="62.5" x14ac:dyDescent="0.35">
      <c r="A12" s="20">
        <v>984563</v>
      </c>
      <c r="B12" s="10" t="s">
        <v>331</v>
      </c>
      <c r="C12" s="20">
        <v>428615</v>
      </c>
      <c r="D12" s="10" t="s">
        <v>151</v>
      </c>
      <c r="E12" s="10" t="s">
        <v>152</v>
      </c>
      <c r="F12" s="10" t="s">
        <v>85</v>
      </c>
      <c r="G12" s="20" t="s">
        <v>242</v>
      </c>
      <c r="H12" s="4">
        <v>6.2</v>
      </c>
    </row>
    <row r="13" spans="1:8" ht="62.5" x14ac:dyDescent="0.35">
      <c r="A13" s="20">
        <v>135017</v>
      </c>
      <c r="B13" s="10" t="s">
        <v>353</v>
      </c>
      <c r="C13" s="20">
        <v>428615</v>
      </c>
      <c r="D13" s="10" t="s">
        <v>151</v>
      </c>
      <c r="E13" s="10" t="s">
        <v>152</v>
      </c>
      <c r="F13" s="10" t="s">
        <v>354</v>
      </c>
      <c r="G13" s="20" t="s">
        <v>242</v>
      </c>
      <c r="H13" s="4">
        <v>17.2</v>
      </c>
    </row>
    <row r="14" spans="1:8" ht="62.5" x14ac:dyDescent="0.35">
      <c r="A14" s="20">
        <v>154054</v>
      </c>
      <c r="B14" s="10" t="s">
        <v>355</v>
      </c>
      <c r="C14" s="20">
        <v>428615</v>
      </c>
      <c r="D14" s="10" t="s">
        <v>151</v>
      </c>
      <c r="E14" s="10" t="s">
        <v>152</v>
      </c>
      <c r="F14" s="10" t="s">
        <v>356</v>
      </c>
      <c r="G14" s="20" t="s">
        <v>242</v>
      </c>
      <c r="H14" s="4">
        <v>6.5</v>
      </c>
    </row>
    <row r="15" spans="1:8" ht="62.5" x14ac:dyDescent="0.35">
      <c r="A15" s="20">
        <v>160136</v>
      </c>
      <c r="B15" s="10" t="s">
        <v>362</v>
      </c>
      <c r="C15" s="20">
        <v>428615</v>
      </c>
      <c r="D15" s="10" t="s">
        <v>151</v>
      </c>
      <c r="E15" s="10" t="s">
        <v>152</v>
      </c>
      <c r="F15" s="10" t="s">
        <v>229</v>
      </c>
      <c r="G15" s="20" t="s">
        <v>242</v>
      </c>
      <c r="H15" s="4">
        <v>9.6300000000000008</v>
      </c>
    </row>
    <row r="16" spans="1:8" ht="62.5" x14ac:dyDescent="0.35">
      <c r="A16" s="20">
        <v>156680</v>
      </c>
      <c r="B16" s="10" t="s">
        <v>465</v>
      </c>
      <c r="C16" s="20">
        <v>428615</v>
      </c>
      <c r="D16" s="10" t="s">
        <v>151</v>
      </c>
      <c r="E16" s="10" t="s">
        <v>152</v>
      </c>
      <c r="F16" s="10" t="s">
        <v>466</v>
      </c>
      <c r="G16" s="20" t="s">
        <v>242</v>
      </c>
      <c r="H16" s="4">
        <v>19.899999999999999</v>
      </c>
    </row>
    <row r="17" spans="1:8" ht="62.5" x14ac:dyDescent="0.35">
      <c r="A17" s="20">
        <v>985487</v>
      </c>
      <c r="B17" s="10" t="s">
        <v>791</v>
      </c>
      <c r="C17" s="20">
        <v>428615</v>
      </c>
      <c r="D17" s="10" t="s">
        <v>151</v>
      </c>
      <c r="E17" s="10" t="s">
        <v>152</v>
      </c>
      <c r="F17" s="10" t="s">
        <v>418</v>
      </c>
      <c r="G17" s="20" t="s">
        <v>242</v>
      </c>
      <c r="H17" s="4">
        <v>7.25</v>
      </c>
    </row>
    <row r="18" spans="1:8" ht="62.5" x14ac:dyDescent="0.35">
      <c r="A18" s="20">
        <v>987759</v>
      </c>
      <c r="B18" s="10" t="s">
        <v>632</v>
      </c>
      <c r="C18" s="20">
        <v>428615</v>
      </c>
      <c r="D18" s="10" t="s">
        <v>151</v>
      </c>
      <c r="E18" s="10" t="s">
        <v>152</v>
      </c>
      <c r="F18" s="10" t="s">
        <v>82</v>
      </c>
      <c r="G18" s="20" t="s">
        <v>242</v>
      </c>
      <c r="H18" s="4">
        <v>6.8799000000000001</v>
      </c>
    </row>
    <row r="19" spans="1:8" ht="62.5" x14ac:dyDescent="0.35">
      <c r="A19" s="20">
        <v>160255</v>
      </c>
      <c r="B19" s="10" t="s">
        <v>782</v>
      </c>
      <c r="C19" s="20">
        <v>428615</v>
      </c>
      <c r="D19" s="10" t="s">
        <v>151</v>
      </c>
      <c r="E19" s="10" t="s">
        <v>152</v>
      </c>
      <c r="F19" s="10" t="s">
        <v>196</v>
      </c>
      <c r="G19" s="20" t="s">
        <v>242</v>
      </c>
      <c r="H19" s="4">
        <v>5.92</v>
      </c>
    </row>
    <row r="20" spans="1:8" ht="62.5" x14ac:dyDescent="0.35">
      <c r="A20" s="20">
        <v>926449</v>
      </c>
      <c r="B20" s="10" t="s">
        <v>672</v>
      </c>
      <c r="C20" s="20">
        <v>428615</v>
      </c>
      <c r="D20" s="10" t="s">
        <v>151</v>
      </c>
      <c r="E20" s="10" t="s">
        <v>152</v>
      </c>
      <c r="F20" s="10" t="s">
        <v>501</v>
      </c>
      <c r="G20" s="20" t="s">
        <v>242</v>
      </c>
      <c r="H20" s="4">
        <v>5.4</v>
      </c>
    </row>
    <row r="21" spans="1:8" ht="62.5" x14ac:dyDescent="0.35">
      <c r="A21" s="20">
        <v>153164</v>
      </c>
      <c r="B21" s="10" t="s">
        <v>792</v>
      </c>
      <c r="C21" s="20">
        <v>428615</v>
      </c>
      <c r="D21" s="10" t="s">
        <v>151</v>
      </c>
      <c r="E21" s="10" t="s">
        <v>152</v>
      </c>
      <c r="F21" s="10" t="s">
        <v>210</v>
      </c>
      <c r="G21" s="20" t="s">
        <v>242</v>
      </c>
      <c r="H21" s="4">
        <v>5.04</v>
      </c>
    </row>
    <row r="22" spans="1:8" ht="62.5" x14ac:dyDescent="0.35">
      <c r="A22" s="20">
        <v>158141</v>
      </c>
      <c r="B22" s="10" t="s">
        <v>770</v>
      </c>
      <c r="C22" s="20">
        <v>428615</v>
      </c>
      <c r="D22" s="10" t="s">
        <v>151</v>
      </c>
      <c r="E22" s="10" t="s">
        <v>152</v>
      </c>
      <c r="F22" s="10" t="s">
        <v>62</v>
      </c>
      <c r="G22" s="20" t="s">
        <v>242</v>
      </c>
      <c r="H22" s="4">
        <v>10.49</v>
      </c>
    </row>
    <row r="23" spans="1:8" ht="62.5" x14ac:dyDescent="0.35">
      <c r="A23" s="20">
        <v>160391</v>
      </c>
      <c r="B23" s="10" t="s">
        <v>793</v>
      </c>
      <c r="C23" s="20">
        <v>428615</v>
      </c>
      <c r="D23" s="10" t="s">
        <v>151</v>
      </c>
      <c r="E23" s="10" t="s">
        <v>152</v>
      </c>
      <c r="F23" s="10" t="s">
        <v>275</v>
      </c>
      <c r="G23" s="20" t="s">
        <v>242</v>
      </c>
      <c r="H23" s="4">
        <v>6.19</v>
      </c>
    </row>
    <row r="24" spans="1:8" ht="62.5" x14ac:dyDescent="0.35">
      <c r="A24" s="20">
        <v>153163</v>
      </c>
      <c r="B24" s="10" t="s">
        <v>773</v>
      </c>
      <c r="C24" s="20">
        <v>428615</v>
      </c>
      <c r="D24" s="10" t="s">
        <v>151</v>
      </c>
      <c r="E24" s="10" t="s">
        <v>152</v>
      </c>
      <c r="F24" s="10" t="s">
        <v>637</v>
      </c>
      <c r="G24" s="20" t="s">
        <v>242</v>
      </c>
      <c r="H24" s="4">
        <v>7.5</v>
      </c>
    </row>
    <row r="25" spans="1:8" ht="62.5" x14ac:dyDescent="0.35">
      <c r="A25" s="20">
        <v>153163</v>
      </c>
      <c r="B25" s="10" t="s">
        <v>773</v>
      </c>
      <c r="C25" s="20">
        <v>428615</v>
      </c>
      <c r="D25" s="10" t="s">
        <v>151</v>
      </c>
      <c r="E25" s="10" t="s">
        <v>152</v>
      </c>
      <c r="F25" s="10" t="s">
        <v>637</v>
      </c>
      <c r="G25" s="20" t="s">
        <v>242</v>
      </c>
      <c r="H25" s="4">
        <v>5</v>
      </c>
    </row>
    <row r="26" spans="1:8" ht="62.5" x14ac:dyDescent="0.35">
      <c r="A26" s="20">
        <v>160445</v>
      </c>
      <c r="B26" s="10" t="s">
        <v>690</v>
      </c>
      <c r="C26" s="20">
        <v>428615</v>
      </c>
      <c r="D26" s="10" t="s">
        <v>151</v>
      </c>
      <c r="E26" s="10" t="s">
        <v>152</v>
      </c>
      <c r="F26" s="10" t="s">
        <v>289</v>
      </c>
      <c r="G26" s="20" t="s">
        <v>242</v>
      </c>
      <c r="H26" s="4">
        <v>12.49</v>
      </c>
    </row>
    <row r="27" spans="1:8" ht="62.5" x14ac:dyDescent="0.35">
      <c r="A27" s="20">
        <v>120064</v>
      </c>
      <c r="B27" s="10" t="s">
        <v>777</v>
      </c>
      <c r="C27" s="20">
        <v>428615</v>
      </c>
      <c r="D27" s="10" t="s">
        <v>151</v>
      </c>
      <c r="E27" s="10" t="s">
        <v>152</v>
      </c>
      <c r="F27" s="10" t="s">
        <v>315</v>
      </c>
      <c r="G27" s="20" t="s">
        <v>242</v>
      </c>
      <c r="H27" s="4">
        <v>6.5</v>
      </c>
    </row>
    <row r="28" spans="1:8" ht="62.5" x14ac:dyDescent="0.35">
      <c r="A28" s="20">
        <v>742050</v>
      </c>
      <c r="B28" s="10" t="s">
        <v>778</v>
      </c>
      <c r="C28" s="20">
        <v>428615</v>
      </c>
      <c r="D28" s="10" t="s">
        <v>151</v>
      </c>
      <c r="E28" s="10" t="s">
        <v>152</v>
      </c>
      <c r="F28" s="10" t="s">
        <v>373</v>
      </c>
      <c r="G28" s="20" t="s">
        <v>242</v>
      </c>
      <c r="H28" s="4">
        <v>10.8</v>
      </c>
    </row>
    <row r="29" spans="1:8" ht="62.5" x14ac:dyDescent="0.35">
      <c r="A29" s="20">
        <v>927826</v>
      </c>
      <c r="B29" s="10" t="s">
        <v>783</v>
      </c>
      <c r="C29" s="20">
        <v>428615</v>
      </c>
      <c r="D29" s="10" t="s">
        <v>151</v>
      </c>
      <c r="E29" s="10" t="s">
        <v>152</v>
      </c>
      <c r="F29" s="10" t="s">
        <v>251</v>
      </c>
      <c r="G29" s="20" t="s">
        <v>242</v>
      </c>
      <c r="H29" s="4">
        <v>6.7</v>
      </c>
    </row>
  </sheetData>
  <autoFilter ref="A6:H29" xr:uid="{ACDE194A-5FF5-4838-8694-4952F44D8248}"/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3B405-E9C8-451F-8BF3-AF5C1B0CFC29}">
  <dimension ref="A1:D11"/>
  <sheetViews>
    <sheetView workbookViewId="0">
      <selection activeCell="A7" sqref="A7:A11"/>
    </sheetView>
  </sheetViews>
  <sheetFormatPr defaultRowHeight="14.5" x14ac:dyDescent="0.35"/>
  <cols>
    <col min="1" max="1" width="45.6328125" customWidth="1"/>
    <col min="2" max="2" width="63.8164062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(_xlfn.STDEV.P(D7:D11)/D4)*100%</f>
        <v>0.18116983089240943</v>
      </c>
    </row>
    <row r="3" spans="1:4" x14ac:dyDescent="0.35">
      <c r="C3" s="33" t="s">
        <v>814</v>
      </c>
      <c r="D3" s="35">
        <f>MEDIAN(D7:D11)</f>
        <v>69.98</v>
      </c>
    </row>
    <row r="4" spans="1:4" x14ac:dyDescent="0.35">
      <c r="C4" s="33" t="s">
        <v>813</v>
      </c>
      <c r="D4" s="35">
        <f>AVERAGE(D7:D11)</f>
        <v>72.141999999999996</v>
      </c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10" t="s">
        <v>975</v>
      </c>
      <c r="B7" s="46" t="s">
        <v>976</v>
      </c>
      <c r="C7" s="8" t="s">
        <v>965</v>
      </c>
      <c r="D7" s="28">
        <v>86.83</v>
      </c>
    </row>
    <row r="8" spans="1:4" ht="72.5" x14ac:dyDescent="0.35">
      <c r="A8" s="10" t="s">
        <v>993</v>
      </c>
      <c r="B8" s="46" t="s">
        <v>977</v>
      </c>
      <c r="C8" s="8" t="s">
        <v>965</v>
      </c>
      <c r="D8" s="28">
        <v>85</v>
      </c>
    </row>
    <row r="9" spans="1:4" ht="43.5" x14ac:dyDescent="0.35">
      <c r="A9" s="10" t="s">
        <v>994</v>
      </c>
      <c r="B9" s="46" t="s">
        <v>979</v>
      </c>
      <c r="C9" s="8" t="s">
        <v>965</v>
      </c>
      <c r="D9" s="28">
        <v>69.98</v>
      </c>
    </row>
    <row r="10" spans="1:4" ht="87" x14ac:dyDescent="0.35">
      <c r="A10" s="10" t="s">
        <v>975</v>
      </c>
      <c r="B10" s="46" t="s">
        <v>989</v>
      </c>
      <c r="C10" s="8" t="s">
        <v>965</v>
      </c>
      <c r="D10" s="28">
        <v>50.9</v>
      </c>
    </row>
    <row r="11" spans="1:4" ht="87" x14ac:dyDescent="0.35">
      <c r="A11" s="10" t="s">
        <v>975</v>
      </c>
      <c r="B11" s="46" t="s">
        <v>978</v>
      </c>
      <c r="C11" s="8" t="s">
        <v>965</v>
      </c>
      <c r="D11" s="28">
        <v>68</v>
      </c>
    </row>
  </sheetData>
  <mergeCells count="1">
    <mergeCell ref="C1:D1"/>
  </mergeCells>
  <hyperlinks>
    <hyperlink ref="B7" r:id="rId1" xr:uid="{168C814E-3D79-488B-8924-10F2FCFDA43B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BC06ADF3-5653-49B2-9234-ED592ABF0C88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1547BE55-3F67-49CA-93C2-A9660B4D5831}"/>
    <hyperlink ref="B9" r:id="rId4" xr:uid="{E6C30AE2-175C-4BFB-96FF-39C5F671824F}"/>
    <hyperlink ref="B10" r:id="rId5" display="https://www.oceanob2b.com/bota-pvc-bracol-85bpl600-cano-longo-branca-45-p1016840?utm_source=google&amp;utm_medium=cpc&amp;utm_campaign=perf_max&amp;utm_term=50_a_100&amp;gad_source=1&amp;gclid=Cj0KCQjwhb60BhClARIsABGGtw-LzPnf5JFPc6ZL3vC5-bVG9SjfsuHM58oaPFuhWxnAQJ8nwjULJdcaAuUoEALw_wcB" xr:uid="{77F3AF6E-F73F-414C-B827-6061F7F7A7B4}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75E50-ACCD-48F5-9259-9526F5DD36A6}">
  <dimension ref="A1:D11"/>
  <sheetViews>
    <sheetView workbookViewId="0">
      <selection activeCell="B1" sqref="B1"/>
    </sheetView>
  </sheetViews>
  <sheetFormatPr defaultRowHeight="14.5" x14ac:dyDescent="0.35"/>
  <cols>
    <col min="1" max="1" width="42.54296875" customWidth="1"/>
    <col min="2" max="2" width="64.5429687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(_xlfn.STDEV.P(D8:D11)/D4)*100%</f>
        <v>0.16755381426560947</v>
      </c>
    </row>
    <row r="3" spans="1:4" x14ac:dyDescent="0.35">
      <c r="C3" s="33" t="s">
        <v>814</v>
      </c>
      <c r="D3" s="35">
        <f>MEDIAN(D7:D11)</f>
        <v>69.98</v>
      </c>
    </row>
    <row r="4" spans="1:4" x14ac:dyDescent="0.35">
      <c r="C4" s="33" t="s">
        <v>813</v>
      </c>
      <c r="D4" s="35">
        <f>AVERAGE(D7:D11)</f>
        <v>72.141999999999996</v>
      </c>
    </row>
    <row r="5" spans="1:4" x14ac:dyDescent="0.35">
      <c r="C5" s="100"/>
      <c r="D5" s="101"/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10" t="s">
        <v>975</v>
      </c>
      <c r="B7" s="46" t="s">
        <v>976</v>
      </c>
      <c r="C7" s="8" t="s">
        <v>965</v>
      </c>
      <c r="D7" s="28">
        <v>86.83</v>
      </c>
    </row>
    <row r="8" spans="1:4" ht="72.5" x14ac:dyDescent="0.35">
      <c r="A8" s="10" t="s">
        <v>993</v>
      </c>
      <c r="B8" s="46" t="s">
        <v>977</v>
      </c>
      <c r="C8" s="8" t="s">
        <v>965</v>
      </c>
      <c r="D8" s="28">
        <v>85</v>
      </c>
    </row>
    <row r="9" spans="1:4" ht="50" x14ac:dyDescent="0.35">
      <c r="A9" s="10" t="s">
        <v>994</v>
      </c>
      <c r="B9" s="46" t="s">
        <v>979</v>
      </c>
      <c r="C9" s="8" t="s">
        <v>965</v>
      </c>
      <c r="D9" s="28">
        <v>69.98</v>
      </c>
    </row>
    <row r="10" spans="1:4" ht="87" x14ac:dyDescent="0.35">
      <c r="A10" s="10" t="s">
        <v>975</v>
      </c>
      <c r="B10" s="46" t="s">
        <v>989</v>
      </c>
      <c r="C10" s="8" t="s">
        <v>965</v>
      </c>
      <c r="D10" s="28">
        <v>50.9</v>
      </c>
    </row>
    <row r="11" spans="1:4" ht="87" x14ac:dyDescent="0.35">
      <c r="A11" s="10" t="s">
        <v>975</v>
      </c>
      <c r="B11" s="46" t="s">
        <v>978</v>
      </c>
      <c r="C11" s="8" t="s">
        <v>965</v>
      </c>
      <c r="D11" s="28">
        <v>68</v>
      </c>
    </row>
  </sheetData>
  <mergeCells count="1">
    <mergeCell ref="C1:D1"/>
  </mergeCells>
  <hyperlinks>
    <hyperlink ref="B8" r:id="rId1" display="https://www.superepi.com.br/bota-de-pvc-marluvas-branca-cano-longo-32cm-com-bico-de-aco-linha-all-work-100aworkf-ca-48255-p1062423?tsid=16&amp;gad_source=4&amp;gclid=CjwKCAjw4ri0BhAvEiwA8oo6F-7qKak9n65JXVyI6EhHLLTm2ePZ2T3zJyOBelRgNV0zIYk7cuh9SxoCgW0QAvD_BwE" xr:uid="{DF895946-C547-4046-852A-846D8252B9D8}"/>
    <hyperlink ref="B11" r:id="rId2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64A73D19-5AE8-44BA-8AC2-1F779B6335A8}"/>
    <hyperlink ref="B7" r:id="rId3" xr:uid="{F3FF9A4C-80BF-4158-A5EE-9CFFF264B727}"/>
  </hyperlinks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EF12-7145-4555-974B-C30B837721CB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(_xlfn.STDEV.P(D7:D11)/D4)*100%</f>
        <v>0.18116983089240943</v>
      </c>
    </row>
    <row r="3" spans="1:4" x14ac:dyDescent="0.35">
      <c r="C3" s="33" t="s">
        <v>814</v>
      </c>
      <c r="D3" s="35">
        <f>MEDIAN(D7:D11)</f>
        <v>69.98</v>
      </c>
    </row>
    <row r="4" spans="1:4" x14ac:dyDescent="0.35">
      <c r="C4" s="33" t="s">
        <v>813</v>
      </c>
      <c r="D4" s="35">
        <f>AVERAGE(D7:D11)</f>
        <v>72.141999999999996</v>
      </c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10" t="s">
        <v>975</v>
      </c>
      <c r="B7" s="46" t="s">
        <v>976</v>
      </c>
      <c r="C7" s="8" t="s">
        <v>965</v>
      </c>
      <c r="D7" s="28">
        <v>86.83</v>
      </c>
    </row>
    <row r="8" spans="1:4" ht="62.5" x14ac:dyDescent="0.35">
      <c r="A8" s="10" t="s">
        <v>993</v>
      </c>
      <c r="B8" s="46" t="s">
        <v>977</v>
      </c>
      <c r="C8" s="8" t="s">
        <v>965</v>
      </c>
      <c r="D8" s="28">
        <v>85</v>
      </c>
    </row>
    <row r="9" spans="1:4" ht="50" x14ac:dyDescent="0.35">
      <c r="A9" s="10" t="s">
        <v>994</v>
      </c>
      <c r="B9" s="46" t="s">
        <v>979</v>
      </c>
      <c r="C9" s="8" t="s">
        <v>965</v>
      </c>
      <c r="D9" s="28">
        <v>69.98</v>
      </c>
    </row>
    <row r="10" spans="1:4" ht="58" x14ac:dyDescent="0.35">
      <c r="A10" s="10" t="s">
        <v>975</v>
      </c>
      <c r="B10" s="46" t="s">
        <v>989</v>
      </c>
      <c r="C10" s="8" t="s">
        <v>965</v>
      </c>
      <c r="D10" s="28">
        <v>50.9</v>
      </c>
    </row>
    <row r="11" spans="1:4" ht="72.5" x14ac:dyDescent="0.35">
      <c r="A11" s="10" t="s">
        <v>975</v>
      </c>
      <c r="B11" s="46" t="s">
        <v>978</v>
      </c>
      <c r="C11" s="8" t="s">
        <v>965</v>
      </c>
      <c r="D11" s="28">
        <v>68</v>
      </c>
    </row>
  </sheetData>
  <mergeCells count="1">
    <mergeCell ref="C1:D1"/>
  </mergeCells>
  <hyperlinks>
    <hyperlink ref="B7" r:id="rId1" xr:uid="{91DDFC3C-C171-492F-979F-603D08B3C7AD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89B4DD29-80B3-4A80-B318-87B63D26BA7E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4DC79804-0FB1-49B6-9925-6FDDE535040C}"/>
  </hyperlinks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712D8-2FCC-435A-A970-533FB65FC56D}">
  <sheetPr>
    <tabColor theme="0"/>
  </sheetPr>
  <dimension ref="A1:H9"/>
  <sheetViews>
    <sheetView topLeftCell="E1" workbookViewId="0">
      <selection activeCell="F1" sqref="F1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(_xlfn.STDEV.P(H7:H9)/H4)*100%</f>
        <v>0.22359208687314755</v>
      </c>
    </row>
    <row r="3" spans="1:8" x14ac:dyDescent="0.35">
      <c r="G3" s="33" t="s">
        <v>814</v>
      </c>
      <c r="H3" s="35">
        <f>MEDIAN(H7:H9)</f>
        <v>44.99</v>
      </c>
    </row>
    <row r="4" spans="1:8" x14ac:dyDescent="0.35">
      <c r="G4" s="33" t="s">
        <v>813</v>
      </c>
      <c r="H4" s="35">
        <f>AVERAGE(H7:H9)</f>
        <v>46.546666666666674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50" x14ac:dyDescent="0.35">
      <c r="A7" s="26">
        <v>980277</v>
      </c>
      <c r="B7" s="27" t="s">
        <v>780</v>
      </c>
      <c r="C7" s="26">
        <v>344644</v>
      </c>
      <c r="D7" s="24" t="s">
        <v>383</v>
      </c>
      <c r="E7" s="10" t="s">
        <v>384</v>
      </c>
      <c r="F7" s="27" t="s">
        <v>20</v>
      </c>
      <c r="G7" s="26" t="s">
        <v>132</v>
      </c>
      <c r="H7" s="28">
        <v>60</v>
      </c>
    </row>
    <row r="8" spans="1:8" ht="50" x14ac:dyDescent="0.35">
      <c r="A8" s="26">
        <v>989859</v>
      </c>
      <c r="B8" s="27" t="s">
        <v>794</v>
      </c>
      <c r="C8" s="26">
        <v>344644</v>
      </c>
      <c r="D8" s="24" t="s">
        <v>383</v>
      </c>
      <c r="E8" s="24" t="s">
        <v>384</v>
      </c>
      <c r="F8" s="27" t="s">
        <v>100</v>
      </c>
      <c r="G8" s="26" t="s">
        <v>132</v>
      </c>
      <c r="H8" s="28">
        <v>44.99</v>
      </c>
    </row>
    <row r="9" spans="1:8" ht="50" x14ac:dyDescent="0.35">
      <c r="A9" s="26">
        <v>120628</v>
      </c>
      <c r="B9" s="27" t="s">
        <v>382</v>
      </c>
      <c r="C9" s="26">
        <v>344644</v>
      </c>
      <c r="D9" s="24" t="s">
        <v>383</v>
      </c>
      <c r="E9" s="24" t="s">
        <v>384</v>
      </c>
      <c r="F9" s="27" t="s">
        <v>385</v>
      </c>
      <c r="G9" s="26" t="s">
        <v>132</v>
      </c>
      <c r="H9" s="28">
        <v>34.65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155E6-DC85-4F79-9EBF-8CD409735C4C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(_xlfn.STDEV.P(D7:D9)/D4)*100%</f>
        <v>0.10463933651614217</v>
      </c>
    </row>
    <row r="3" spans="1:4" x14ac:dyDescent="0.35">
      <c r="C3" s="33" t="s">
        <v>814</v>
      </c>
      <c r="D3" s="35">
        <f>MEDIAN(D7:D11)</f>
        <v>69.98</v>
      </c>
    </row>
    <row r="4" spans="1:4" x14ac:dyDescent="0.35">
      <c r="C4" s="33" t="s">
        <v>813</v>
      </c>
      <c r="D4" s="35">
        <f>AVERAGE(D7:D11)</f>
        <v>72.141999999999996</v>
      </c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10" t="s">
        <v>975</v>
      </c>
      <c r="B7" s="46" t="s">
        <v>976</v>
      </c>
      <c r="C7" s="8" t="s">
        <v>965</v>
      </c>
      <c r="D7" s="28">
        <v>86.83</v>
      </c>
    </row>
    <row r="8" spans="1:4" ht="62.5" x14ac:dyDescent="0.35">
      <c r="A8" s="10" t="s">
        <v>993</v>
      </c>
      <c r="B8" s="46" t="s">
        <v>977</v>
      </c>
      <c r="C8" s="8" t="s">
        <v>965</v>
      </c>
      <c r="D8" s="28">
        <v>85</v>
      </c>
    </row>
    <row r="9" spans="1:4" ht="50" x14ac:dyDescent="0.35">
      <c r="A9" s="10" t="s">
        <v>994</v>
      </c>
      <c r="B9" s="46" t="s">
        <v>979</v>
      </c>
      <c r="C9" s="8" t="s">
        <v>965</v>
      </c>
      <c r="D9" s="28">
        <v>69.98</v>
      </c>
    </row>
    <row r="10" spans="1:4" ht="58" x14ac:dyDescent="0.35">
      <c r="A10" s="10" t="s">
        <v>975</v>
      </c>
      <c r="B10" s="46" t="s">
        <v>989</v>
      </c>
      <c r="C10" s="8" t="s">
        <v>965</v>
      </c>
      <c r="D10" s="28">
        <v>50.9</v>
      </c>
    </row>
    <row r="11" spans="1:4" ht="72.5" x14ac:dyDescent="0.35">
      <c r="A11" s="10" t="s">
        <v>975</v>
      </c>
      <c r="B11" s="46" t="s">
        <v>978</v>
      </c>
      <c r="C11" s="8" t="s">
        <v>965</v>
      </c>
      <c r="D11" s="28">
        <v>68</v>
      </c>
    </row>
  </sheetData>
  <mergeCells count="1">
    <mergeCell ref="C1:D1"/>
  </mergeCells>
  <hyperlinks>
    <hyperlink ref="B7" r:id="rId1" xr:uid="{FFC20D46-4101-4F67-A42E-BDB339341411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3BC3F778-010D-4D49-B016-E2FC66B6ED05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3B82FF70-82B4-428D-8C44-8CF4972C9CAD}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D714-5F90-4C70-BD7B-3536E58443A3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(_xlfn.STDEV.P(D7:D11)/D4)*100%</f>
        <v>0.18116983089240943</v>
      </c>
    </row>
    <row r="3" spans="1:4" x14ac:dyDescent="0.35">
      <c r="C3" s="33" t="s">
        <v>814</v>
      </c>
      <c r="D3" s="35">
        <f>MEDIAN(D7:D11)</f>
        <v>69.98</v>
      </c>
    </row>
    <row r="4" spans="1:4" x14ac:dyDescent="0.35">
      <c r="C4" s="33" t="s">
        <v>813</v>
      </c>
      <c r="D4" s="35">
        <f>AVERAGE(D7:D11)</f>
        <v>72.141999999999996</v>
      </c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10" t="s">
        <v>975</v>
      </c>
      <c r="B7" s="46" t="s">
        <v>976</v>
      </c>
      <c r="C7" s="8" t="s">
        <v>965</v>
      </c>
      <c r="D7" s="28">
        <v>86.83</v>
      </c>
    </row>
    <row r="8" spans="1:4" ht="62.5" x14ac:dyDescent="0.35">
      <c r="A8" s="10" t="s">
        <v>993</v>
      </c>
      <c r="B8" s="46" t="s">
        <v>977</v>
      </c>
      <c r="C8" s="8" t="s">
        <v>965</v>
      </c>
      <c r="D8" s="28">
        <v>85</v>
      </c>
    </row>
    <row r="9" spans="1:4" ht="50" x14ac:dyDescent="0.35">
      <c r="A9" s="10" t="s">
        <v>994</v>
      </c>
      <c r="B9" s="46" t="s">
        <v>979</v>
      </c>
      <c r="C9" s="8" t="s">
        <v>965</v>
      </c>
      <c r="D9" s="28">
        <v>69.98</v>
      </c>
    </row>
    <row r="10" spans="1:4" ht="58" x14ac:dyDescent="0.35">
      <c r="A10" s="10" t="s">
        <v>975</v>
      </c>
      <c r="B10" s="46" t="s">
        <v>989</v>
      </c>
      <c r="C10" s="8" t="s">
        <v>965</v>
      </c>
      <c r="D10" s="28">
        <v>50.9</v>
      </c>
    </row>
    <row r="11" spans="1:4" ht="72.5" x14ac:dyDescent="0.35">
      <c r="A11" s="10" t="s">
        <v>975</v>
      </c>
      <c r="B11" s="46" t="s">
        <v>978</v>
      </c>
      <c r="C11" s="8" t="s">
        <v>965</v>
      </c>
      <c r="D11" s="28">
        <v>68</v>
      </c>
    </row>
  </sheetData>
  <mergeCells count="1">
    <mergeCell ref="C1:D1"/>
  </mergeCells>
  <hyperlinks>
    <hyperlink ref="B7" r:id="rId1" xr:uid="{FAF350F9-305F-48F5-AA5F-7D699A6F3805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5ADFC170-D5FC-4771-A66E-5DFEF0863989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3F5A2FCC-2B05-41B2-B8D0-381A115C6AC7}"/>
  </hyperlinks>
  <pageMargins left="0.511811024" right="0.511811024" top="0.78740157499999996" bottom="0.78740157499999996" header="0.31496062000000002" footer="0.3149606200000000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0B38-AFCD-49BC-8D0F-265A2BAD6C1A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(_xlfn.STDEV.P(D7:D11)/D4)*100%</f>
        <v>0.18116983089240943</v>
      </c>
    </row>
    <row r="3" spans="1:4" x14ac:dyDescent="0.35">
      <c r="C3" s="33" t="s">
        <v>814</v>
      </c>
      <c r="D3" s="35">
        <f>MEDIAN(D7:D11)</f>
        <v>69.98</v>
      </c>
    </row>
    <row r="4" spans="1:4" x14ac:dyDescent="0.35">
      <c r="C4" s="33" t="s">
        <v>813</v>
      </c>
      <c r="D4" s="35">
        <f>AVERAGE(D7:D11)</f>
        <v>72.141999999999996</v>
      </c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10" t="s">
        <v>975</v>
      </c>
      <c r="B7" s="46" t="s">
        <v>976</v>
      </c>
      <c r="C7" s="8" t="s">
        <v>965</v>
      </c>
      <c r="D7" s="28">
        <v>86.83</v>
      </c>
    </row>
    <row r="8" spans="1:4" ht="62.5" x14ac:dyDescent="0.35">
      <c r="A8" s="10" t="s">
        <v>993</v>
      </c>
      <c r="B8" s="46" t="s">
        <v>977</v>
      </c>
      <c r="C8" s="8" t="s">
        <v>965</v>
      </c>
      <c r="D8" s="28">
        <v>85</v>
      </c>
    </row>
    <row r="9" spans="1:4" ht="50" x14ac:dyDescent="0.35">
      <c r="A9" s="10" t="s">
        <v>994</v>
      </c>
      <c r="B9" s="46" t="s">
        <v>979</v>
      </c>
      <c r="C9" s="8" t="s">
        <v>965</v>
      </c>
      <c r="D9" s="28">
        <v>69.98</v>
      </c>
    </row>
    <row r="10" spans="1:4" ht="58" x14ac:dyDescent="0.35">
      <c r="A10" s="10" t="s">
        <v>975</v>
      </c>
      <c r="B10" s="46" t="s">
        <v>989</v>
      </c>
      <c r="C10" s="8" t="s">
        <v>965</v>
      </c>
      <c r="D10" s="28">
        <v>50.9</v>
      </c>
    </row>
    <row r="11" spans="1:4" ht="72.5" x14ac:dyDescent="0.35">
      <c r="A11" s="10" t="s">
        <v>975</v>
      </c>
      <c r="B11" s="46" t="s">
        <v>978</v>
      </c>
      <c r="C11" s="8" t="s">
        <v>965</v>
      </c>
      <c r="D11" s="28">
        <v>68</v>
      </c>
    </row>
  </sheetData>
  <mergeCells count="1">
    <mergeCell ref="C1:D1"/>
  </mergeCells>
  <hyperlinks>
    <hyperlink ref="B7" r:id="rId1" xr:uid="{F40C0CEF-80E8-4BEB-A0E9-9334104D00C7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22AE10AD-7579-4896-ADAF-4106F445409B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6548DFDA-C30A-4480-94CB-A8576CA30788}"/>
  </hyperlinks>
  <pageMargins left="0.511811024" right="0.511811024" top="0.78740157499999996" bottom="0.78740157499999996" header="0.31496062000000002" footer="0.3149606200000000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690B-DCF1-4C42-8641-613B1AFF4EE9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109" t="s">
        <v>815</v>
      </c>
      <c r="D1" s="110"/>
    </row>
    <row r="2" spans="1:4" x14ac:dyDescent="0.35">
      <c r="C2" s="33" t="s">
        <v>812</v>
      </c>
      <c r="D2" s="34">
        <f>(_xlfn.STDEV.P(D7:D11)/D4)*100%</f>
        <v>0.18116983089240943</v>
      </c>
    </row>
    <row r="3" spans="1:4" x14ac:dyDescent="0.35">
      <c r="C3" s="33" t="s">
        <v>814</v>
      </c>
      <c r="D3" s="35">
        <f>MEDIAN(D7:D11)</f>
        <v>69.98</v>
      </c>
    </row>
    <row r="4" spans="1:4" x14ac:dyDescent="0.35">
      <c r="C4" s="33" t="s">
        <v>813</v>
      </c>
      <c r="D4" s="35">
        <f>AVERAGE(D7:D11)</f>
        <v>72.141999999999996</v>
      </c>
    </row>
    <row r="6" spans="1:4" x14ac:dyDescent="0.35">
      <c r="A6" s="1" t="s">
        <v>2</v>
      </c>
      <c r="B6" s="1" t="s">
        <v>817</v>
      </c>
      <c r="C6" s="1" t="s">
        <v>5</v>
      </c>
      <c r="D6" s="1" t="s">
        <v>6</v>
      </c>
    </row>
    <row r="7" spans="1:4" ht="58" x14ac:dyDescent="0.35">
      <c r="A7" s="10" t="s">
        <v>975</v>
      </c>
      <c r="B7" s="46" t="s">
        <v>976</v>
      </c>
      <c r="C7" s="8" t="s">
        <v>965</v>
      </c>
      <c r="D7" s="28">
        <v>86.83</v>
      </c>
    </row>
    <row r="8" spans="1:4" ht="62.5" x14ac:dyDescent="0.35">
      <c r="A8" s="10" t="s">
        <v>993</v>
      </c>
      <c r="B8" s="46" t="s">
        <v>977</v>
      </c>
      <c r="C8" s="8" t="s">
        <v>965</v>
      </c>
      <c r="D8" s="28">
        <v>85</v>
      </c>
    </row>
    <row r="9" spans="1:4" ht="50" x14ac:dyDescent="0.35">
      <c r="A9" s="10" t="s">
        <v>994</v>
      </c>
      <c r="B9" s="46" t="s">
        <v>979</v>
      </c>
      <c r="C9" s="8" t="s">
        <v>965</v>
      </c>
      <c r="D9" s="28">
        <v>69.98</v>
      </c>
    </row>
    <row r="10" spans="1:4" ht="58" x14ac:dyDescent="0.35">
      <c r="A10" s="10" t="s">
        <v>975</v>
      </c>
      <c r="B10" s="46" t="s">
        <v>989</v>
      </c>
      <c r="C10" s="8" t="s">
        <v>965</v>
      </c>
      <c r="D10" s="28">
        <v>50.9</v>
      </c>
    </row>
    <row r="11" spans="1:4" ht="72.5" x14ac:dyDescent="0.35">
      <c r="A11" s="10" t="s">
        <v>975</v>
      </c>
      <c r="B11" s="46" t="s">
        <v>978</v>
      </c>
      <c r="C11" s="8" t="s">
        <v>965</v>
      </c>
      <c r="D11" s="28">
        <v>68</v>
      </c>
    </row>
  </sheetData>
  <mergeCells count="1">
    <mergeCell ref="C1:D1"/>
  </mergeCells>
  <hyperlinks>
    <hyperlink ref="B7" r:id="rId1" xr:uid="{6ED61491-16CB-4FE2-8F42-1D9C959536B1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A6A70916-857D-469C-AE12-96F07AC04B75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BB49433F-7F4F-4A45-853A-8580ABDEE47B}"/>
  </hyperlinks>
  <pageMargins left="0.511811024" right="0.511811024" top="0.78740157499999996" bottom="0.78740157499999996" header="0.31496062000000002" footer="0.3149606200000000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95B7-224A-46B7-B7BC-148421FE7CAE}">
  <dimension ref="A1:H12"/>
  <sheetViews>
    <sheetView workbookViewId="0">
      <selection activeCell="F1" sqref="F1"/>
    </sheetView>
  </sheetViews>
  <sheetFormatPr defaultRowHeight="14.5" x14ac:dyDescent="0.35"/>
  <cols>
    <col min="2" max="2" width="19.7265625" customWidth="1"/>
    <col min="3" max="3" width="9.453125" customWidth="1"/>
    <col min="4" max="4" width="19.453125" customWidth="1"/>
    <col min="5" max="5" width="57.90625" customWidth="1"/>
    <col min="6" max="6" width="13.54296875" bestFit="1" customWidth="1"/>
    <col min="7" max="7" width="20.90625" customWidth="1"/>
    <col min="8" max="8" width="16.269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(_xlfn.STDEV.P(H7:H12)/H4)*100%</f>
        <v>0.19186292075645198</v>
      </c>
    </row>
    <row r="3" spans="1:8" x14ac:dyDescent="0.35">
      <c r="G3" s="33" t="s">
        <v>814</v>
      </c>
      <c r="H3" s="35">
        <f>MEDIAN(H7:H12)</f>
        <v>16.115000000000002</v>
      </c>
    </row>
    <row r="4" spans="1:8" x14ac:dyDescent="0.35">
      <c r="G4" s="33" t="s">
        <v>813</v>
      </c>
      <c r="H4" s="35">
        <f>AVERAGE(H7:H12)</f>
        <v>16.781666666666666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26">
        <v>257022</v>
      </c>
      <c r="B7" s="27" t="s">
        <v>795</v>
      </c>
      <c r="C7" s="26">
        <v>318127</v>
      </c>
      <c r="D7" s="24" t="s">
        <v>285</v>
      </c>
      <c r="E7" s="24" t="s">
        <v>286</v>
      </c>
      <c r="F7" s="27" t="s">
        <v>295</v>
      </c>
      <c r="G7" s="26" t="s">
        <v>12</v>
      </c>
      <c r="H7" s="28">
        <v>15.5</v>
      </c>
    </row>
    <row r="8" spans="1:8" ht="37.5" x14ac:dyDescent="0.35">
      <c r="A8" s="26">
        <v>110798</v>
      </c>
      <c r="B8" s="27" t="s">
        <v>796</v>
      </c>
      <c r="C8" s="26">
        <v>318127</v>
      </c>
      <c r="D8" s="10" t="s">
        <v>285</v>
      </c>
      <c r="E8" s="24" t="s">
        <v>286</v>
      </c>
      <c r="F8" s="27" t="s">
        <v>418</v>
      </c>
      <c r="G8" s="26" t="s">
        <v>12</v>
      </c>
      <c r="H8" s="28">
        <v>16.73</v>
      </c>
    </row>
    <row r="9" spans="1:8" ht="37.5" x14ac:dyDescent="0.35">
      <c r="A9" s="26">
        <v>158099</v>
      </c>
      <c r="B9" s="27" t="s">
        <v>292</v>
      </c>
      <c r="C9" s="26">
        <v>318127</v>
      </c>
      <c r="D9" s="24" t="s">
        <v>285</v>
      </c>
      <c r="E9" s="24" t="s">
        <v>286</v>
      </c>
      <c r="F9" s="27" t="s">
        <v>67</v>
      </c>
      <c r="G9" s="26" t="s">
        <v>12</v>
      </c>
      <c r="H9" s="28">
        <v>19.989999999999998</v>
      </c>
    </row>
    <row r="10" spans="1:8" ht="37.5" x14ac:dyDescent="0.35">
      <c r="A10" s="26">
        <v>925799</v>
      </c>
      <c r="B10" s="27" t="s">
        <v>408</v>
      </c>
      <c r="C10" s="26">
        <v>318127</v>
      </c>
      <c r="D10" s="24" t="s">
        <v>285</v>
      </c>
      <c r="E10" s="24" t="s">
        <v>286</v>
      </c>
      <c r="F10" s="27" t="s">
        <v>159</v>
      </c>
      <c r="G10" s="26" t="s">
        <v>12</v>
      </c>
      <c r="H10" s="28">
        <v>21.75</v>
      </c>
    </row>
    <row r="11" spans="1:8" ht="37.5" x14ac:dyDescent="0.35">
      <c r="A11" s="26">
        <v>153079</v>
      </c>
      <c r="B11" s="27" t="s">
        <v>477</v>
      </c>
      <c r="C11" s="26">
        <v>318127</v>
      </c>
      <c r="D11" s="24" t="s">
        <v>285</v>
      </c>
      <c r="E11" s="24" t="s">
        <v>286</v>
      </c>
      <c r="F11" s="27" t="s">
        <v>63</v>
      </c>
      <c r="G11" s="26" t="s">
        <v>12</v>
      </c>
      <c r="H11" s="28">
        <v>14.4</v>
      </c>
    </row>
    <row r="12" spans="1:8" ht="37.5" x14ac:dyDescent="0.35">
      <c r="A12" s="26">
        <v>927812</v>
      </c>
      <c r="B12" s="27" t="s">
        <v>36</v>
      </c>
      <c r="C12" s="26">
        <v>318127</v>
      </c>
      <c r="D12" s="24" t="s">
        <v>285</v>
      </c>
      <c r="E12" s="24" t="s">
        <v>286</v>
      </c>
      <c r="F12" s="27" t="s">
        <v>37</v>
      </c>
      <c r="G12" s="26" t="s">
        <v>12</v>
      </c>
      <c r="H12" s="28">
        <v>12.32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2DF3D-D228-4511-9A6A-13410E18A4E3}">
  <dimension ref="A1:H9"/>
  <sheetViews>
    <sheetView workbookViewId="0">
      <selection activeCell="A2" sqref="A2"/>
    </sheetView>
  </sheetViews>
  <sheetFormatPr defaultRowHeight="14.5" x14ac:dyDescent="0.35"/>
  <cols>
    <col min="2" max="2" width="19.7265625" customWidth="1"/>
    <col min="3" max="3" width="9.453125" customWidth="1"/>
    <col min="4" max="4" width="20" customWidth="1"/>
    <col min="5" max="5" width="57.90625" customWidth="1"/>
    <col min="6" max="6" width="13.54296875" bestFit="1" customWidth="1"/>
    <col min="7" max="7" width="20.81640625" customWidth="1"/>
    <col min="8" max="8" width="15.5429687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87">
        <f>(_xlfn.STDEV.P(H7:H9)/H4)*100%</f>
        <v>9.6170461903324747E-2</v>
      </c>
    </row>
    <row r="3" spans="1:8" x14ac:dyDescent="0.35">
      <c r="G3" s="33" t="s">
        <v>814</v>
      </c>
      <c r="H3" s="35">
        <f>MEDIAN(H7:H9)</f>
        <v>28</v>
      </c>
    </row>
    <row r="4" spans="1:8" x14ac:dyDescent="0.35">
      <c r="G4" s="33" t="s">
        <v>813</v>
      </c>
      <c r="H4" s="88">
        <f>AVERAGE(H7:H9)</f>
        <v>27.206666666666667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20">
        <v>153296</v>
      </c>
      <c r="B7" s="10" t="s">
        <v>263</v>
      </c>
      <c r="C7" s="20">
        <v>378097</v>
      </c>
      <c r="D7" s="10" t="s">
        <v>264</v>
      </c>
      <c r="E7" s="10" t="s">
        <v>265</v>
      </c>
      <c r="F7" s="10" t="s">
        <v>208</v>
      </c>
      <c r="G7" s="20" t="s">
        <v>250</v>
      </c>
      <c r="H7" s="4">
        <v>28</v>
      </c>
    </row>
    <row r="8" spans="1:8" ht="37.5" x14ac:dyDescent="0.35">
      <c r="A8" s="20">
        <v>158718</v>
      </c>
      <c r="B8" s="10" t="s">
        <v>394</v>
      </c>
      <c r="C8" s="20">
        <v>378097</v>
      </c>
      <c r="D8" s="10" t="s">
        <v>264</v>
      </c>
      <c r="E8" s="10" t="s">
        <v>265</v>
      </c>
      <c r="F8" s="10" t="s">
        <v>301</v>
      </c>
      <c r="G8" s="20" t="s">
        <v>250</v>
      </c>
      <c r="H8" s="4">
        <v>29.94</v>
      </c>
    </row>
    <row r="9" spans="1:8" ht="37.5" x14ac:dyDescent="0.35">
      <c r="A9" s="20">
        <v>158139</v>
      </c>
      <c r="B9" s="10" t="s">
        <v>797</v>
      </c>
      <c r="C9" s="20">
        <v>378097</v>
      </c>
      <c r="D9" s="10" t="s">
        <v>264</v>
      </c>
      <c r="E9" s="10" t="s">
        <v>265</v>
      </c>
      <c r="F9" s="10" t="s">
        <v>226</v>
      </c>
      <c r="G9" s="20" t="s">
        <v>250</v>
      </c>
      <c r="H9" s="4">
        <v>23.68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1B124-F373-4EF6-94EF-2DD0FF86B9EF}">
  <dimension ref="A1:H12"/>
  <sheetViews>
    <sheetView topLeftCell="E1" workbookViewId="0">
      <selection activeCell="F1" sqref="F1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(_xlfn.STDEV.P(H7:H12)/H4)*100%</f>
        <v>0.21765180128652703</v>
      </c>
    </row>
    <row r="3" spans="1:8" x14ac:dyDescent="0.35">
      <c r="G3" s="33" t="s">
        <v>814</v>
      </c>
      <c r="H3" s="35">
        <f>MEDIAN(H7:H12)</f>
        <v>6.9950000000000001</v>
      </c>
    </row>
    <row r="4" spans="1:8" x14ac:dyDescent="0.35">
      <c r="G4" s="33" t="s">
        <v>813</v>
      </c>
      <c r="H4" s="35">
        <f>AVERAGE(H7:H12)</f>
        <v>7.0850000000000009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72.5" x14ac:dyDescent="0.35">
      <c r="A7" s="11">
        <v>120631</v>
      </c>
      <c r="B7" s="12" t="s">
        <v>798</v>
      </c>
      <c r="C7" s="11">
        <v>221262</v>
      </c>
      <c r="D7" s="13" t="s">
        <v>799</v>
      </c>
      <c r="E7" s="13" t="s">
        <v>800</v>
      </c>
      <c r="F7" s="12" t="s">
        <v>349</v>
      </c>
      <c r="G7" s="11" t="s">
        <v>12</v>
      </c>
      <c r="H7" s="14">
        <v>5</v>
      </c>
    </row>
    <row r="8" spans="1:8" ht="116" x14ac:dyDescent="0.35">
      <c r="A8" s="49"/>
      <c r="B8" s="80" t="s">
        <v>919</v>
      </c>
      <c r="C8" s="49"/>
      <c r="D8" s="46" t="s">
        <v>914</v>
      </c>
      <c r="E8" s="75" t="s">
        <v>909</v>
      </c>
      <c r="F8" s="49"/>
      <c r="G8" s="11" t="s">
        <v>12</v>
      </c>
      <c r="H8" s="76">
        <v>6</v>
      </c>
    </row>
    <row r="9" spans="1:8" ht="101.5" x14ac:dyDescent="0.35">
      <c r="A9" s="49"/>
      <c r="B9" s="80" t="s">
        <v>919</v>
      </c>
      <c r="C9" s="49"/>
      <c r="D9" s="46" t="s">
        <v>915</v>
      </c>
      <c r="E9" s="75" t="s">
        <v>910</v>
      </c>
      <c r="F9" s="49"/>
      <c r="G9" s="11" t="s">
        <v>12</v>
      </c>
      <c r="H9" s="76">
        <v>8.0299999999999994</v>
      </c>
    </row>
    <row r="10" spans="1:8" ht="116" x14ac:dyDescent="0.35">
      <c r="A10" s="49"/>
      <c r="B10" s="80" t="s">
        <v>919</v>
      </c>
      <c r="C10" s="49"/>
      <c r="D10" s="46" t="s">
        <v>916</v>
      </c>
      <c r="E10" s="75" t="s">
        <v>911</v>
      </c>
      <c r="F10" s="49"/>
      <c r="G10" s="11" t="s">
        <v>12</v>
      </c>
      <c r="H10" s="76">
        <v>9.5</v>
      </c>
    </row>
    <row r="11" spans="1:8" ht="101.5" x14ac:dyDescent="0.35">
      <c r="A11" s="49"/>
      <c r="B11" s="80" t="s">
        <v>919</v>
      </c>
      <c r="C11" s="49"/>
      <c r="D11" s="46" t="s">
        <v>917</v>
      </c>
      <c r="E11" s="75" t="s">
        <v>912</v>
      </c>
      <c r="F11" s="49"/>
      <c r="G11" s="11" t="s">
        <v>12</v>
      </c>
      <c r="H11" s="76">
        <v>5.99</v>
      </c>
    </row>
    <row r="12" spans="1:8" ht="116" x14ac:dyDescent="0.35">
      <c r="A12" s="49"/>
      <c r="B12" s="80" t="s">
        <v>919</v>
      </c>
      <c r="C12" s="49"/>
      <c r="D12" s="46" t="s">
        <v>918</v>
      </c>
      <c r="E12" s="75" t="s">
        <v>913</v>
      </c>
      <c r="F12" s="49"/>
      <c r="G12" s="11" t="s">
        <v>12</v>
      </c>
      <c r="H12" s="79">
        <v>7.99</v>
      </c>
    </row>
  </sheetData>
  <mergeCells count="1">
    <mergeCell ref="G1:H1"/>
  </mergeCells>
  <hyperlinks>
    <hyperlink ref="D8" r:id="rId1" display="https://www.episonline.com.br/oculos-de-protecao-pro-tech-incolor-steelflex-837779-1-p3497?utm_source=google&amp;utm_medium=cpc&amp;utm_campaign=lojavirtual&amp;gad_source=1&amp;gclid=CjwKCAjwps-zBhAiEiwALwsVYfZr-K39oQC-_pwX6VA14mWE33g-_2Y4griy6QxJougjWARCkmo_VhoCzLQQAvD_BwE" xr:uid="{3BD11C37-70CB-413D-ABD5-5DEB86C9D10D}"/>
    <hyperlink ref="D9" r:id="rId2" xr:uid="{9D8F3BB1-ED62-438B-8F50-153E2F7D21A8}"/>
    <hyperlink ref="D10" r:id="rId3" display="https://www.palhinhasoldas.com.br/oculos-de-seguranca-de-sobrepor-pro-vision-incolor-carbografite?utm_source=Site&amp;utm_medium=GoogleMerchant&amp;utm_campaign=GoogleMerchant&amp;gad_source=1&amp;gclid=CjwKCAjwps-zBhAiEiwALwsVYXUXHRs6wvxZBNUZEwoy6GYwf1RnX7NK1ZAX7cdqvrNPR8W17n1wURoCp14QAvD_BwE" xr:uid="{238697B0-1452-4CE7-899D-C480322E3DA2}"/>
    <hyperlink ref="D11" r:id="rId4" xr:uid="{D5417670-797E-4AC5-A0C8-1C8332A1195A}"/>
    <hyperlink ref="D12" r:id="rId5" xr:uid="{2CB18700-F20E-4C71-9F18-401377690025}"/>
  </hyperlinks>
  <pageMargins left="0.511811024" right="0.511811024" top="0.78740157499999996" bottom="0.78740157499999996" header="0.31496062000000002" footer="0.3149606200000000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B157F-295A-4250-B593-A8211F2DE295}">
  <dimension ref="A1:C12"/>
  <sheetViews>
    <sheetView workbookViewId="0">
      <selection activeCell="E9" sqref="E9"/>
    </sheetView>
  </sheetViews>
  <sheetFormatPr defaultRowHeight="14.5" x14ac:dyDescent="0.35"/>
  <cols>
    <col min="1" max="1" width="41.1796875" customWidth="1"/>
    <col min="2" max="2" width="51.7265625" customWidth="1"/>
    <col min="3" max="3" width="23.54296875" customWidth="1"/>
  </cols>
  <sheetData>
    <row r="1" spans="1:3" x14ac:dyDescent="0.35">
      <c r="B1" s="109" t="s">
        <v>815</v>
      </c>
      <c r="C1" s="110"/>
    </row>
    <row r="2" spans="1:3" x14ac:dyDescent="0.35">
      <c r="B2" s="33" t="s">
        <v>812</v>
      </c>
      <c r="C2" s="34">
        <f>(_xlfn.STDEV.P(C7:C12)/C4)*100%</f>
        <v>0.52843026365620049</v>
      </c>
    </row>
    <row r="3" spans="1:3" x14ac:dyDescent="0.35">
      <c r="B3" s="33" t="s">
        <v>814</v>
      </c>
      <c r="C3" s="35">
        <f>MEDIAN(C7:C12)</f>
        <v>36.450000000000003</v>
      </c>
    </row>
    <row r="4" spans="1:3" x14ac:dyDescent="0.35">
      <c r="B4" s="33" t="s">
        <v>813</v>
      </c>
      <c r="C4" s="35">
        <f>AVERAGE(C7:C12)</f>
        <v>35.761666666666663</v>
      </c>
    </row>
    <row r="6" spans="1:3" x14ac:dyDescent="0.35">
      <c r="A6" s="74" t="s">
        <v>816</v>
      </c>
      <c r="B6" s="74" t="s">
        <v>817</v>
      </c>
      <c r="C6" s="74" t="s">
        <v>818</v>
      </c>
    </row>
    <row r="7" spans="1:3" ht="87" x14ac:dyDescent="0.35">
      <c r="A7" s="75" t="s">
        <v>897</v>
      </c>
      <c r="B7" s="46" t="s">
        <v>898</v>
      </c>
      <c r="C7" s="76">
        <v>69.3</v>
      </c>
    </row>
    <row r="8" spans="1:3" ht="72.5" x14ac:dyDescent="0.35">
      <c r="A8" s="75" t="s">
        <v>899</v>
      </c>
      <c r="B8" s="46" t="s">
        <v>900</v>
      </c>
      <c r="C8" s="76">
        <v>43.99</v>
      </c>
    </row>
    <row r="9" spans="1:3" ht="72.5" x14ac:dyDescent="0.35">
      <c r="A9" s="75" t="s">
        <v>901</v>
      </c>
      <c r="B9" s="46" t="s">
        <v>902</v>
      </c>
      <c r="C9" s="76">
        <v>12.38</v>
      </c>
    </row>
    <row r="10" spans="1:3" ht="72.5" x14ac:dyDescent="0.35">
      <c r="A10" s="75" t="s">
        <v>903</v>
      </c>
      <c r="B10" s="46" t="s">
        <v>904</v>
      </c>
      <c r="C10" s="76">
        <v>16</v>
      </c>
    </row>
    <row r="11" spans="1:3" ht="72.5" x14ac:dyDescent="0.35">
      <c r="A11" s="75" t="s">
        <v>905</v>
      </c>
      <c r="B11" s="46" t="s">
        <v>906</v>
      </c>
      <c r="C11" s="79">
        <v>34</v>
      </c>
    </row>
    <row r="12" spans="1:3" ht="145" x14ac:dyDescent="0.35">
      <c r="A12" s="75" t="s">
        <v>907</v>
      </c>
      <c r="B12" s="46" t="s">
        <v>908</v>
      </c>
      <c r="C12" s="79">
        <v>38.9</v>
      </c>
    </row>
  </sheetData>
  <mergeCells count="1">
    <mergeCell ref="B1:C1"/>
  </mergeCells>
  <hyperlinks>
    <hyperlink ref="B7" r:id="rId1" xr:uid="{DFFE56A0-0E10-4263-AFD4-E0003FA37177}"/>
    <hyperlink ref="B8" r:id="rId2" xr:uid="{32530AB0-4949-46F6-9E1D-8E8C83D3C95B}"/>
    <hyperlink ref="B9" r:id="rId3" xr:uid="{346EC1F8-8F07-4F74-9532-477F0976F11C}"/>
    <hyperlink ref="B10" r:id="rId4" xr:uid="{D887887E-670A-4C26-A8A8-0D1A8C49B681}"/>
    <hyperlink ref="B12" r:id="rId5" display="https://www.amazon.com.br/Macac%C3%A3o-Seguran%C3%A7a-Imperme%C3%A1vel-pintura-qu%C3%ADmicos/dp/B08B43553B/ref=asc_df_B08B43553B/?tag=googleshopp00-20&amp;linkCode=df0&amp;hvadid=379728521506&amp;hvpos=&amp;hvnetw=g&amp;hvrand=8074047733925517852&amp;hvpone=&amp;hvptwo=&amp;hvqmt=&amp;hvdev=c&amp;hvdvcmdl=&amp;hvlocint=&amp;hvlocphy=1001541&amp;hvtargid=pla-925449190770&amp;mcid=9e0612757f713aeb810e2b47c110c2f8&amp;th=1" xr:uid="{57B6C69A-E628-460C-A688-0A2F2D781981}"/>
  </hyperlinks>
  <pageMargins left="0.511811024" right="0.511811024" top="0.78740157499999996" bottom="0.78740157499999996" header="0.31496062000000002" footer="0.3149606200000000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29AE-7096-499C-A0AD-4879046C9B42}">
  <sheetPr>
    <tabColor theme="2"/>
  </sheetPr>
  <dimension ref="A1:H10"/>
  <sheetViews>
    <sheetView topLeftCell="E1" workbookViewId="0">
      <selection activeCell="I4" sqref="I4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(_xlfn.STDEV.P(H7:H10)/H4)*100%</f>
        <v>8.7581098414485761E-2</v>
      </c>
    </row>
    <row r="3" spans="1:8" x14ac:dyDescent="0.35">
      <c r="G3" s="33" t="s">
        <v>814</v>
      </c>
      <c r="H3" s="35">
        <f>MEDIAN(H7:H10)</f>
        <v>469.5</v>
      </c>
    </row>
    <row r="4" spans="1:8" x14ac:dyDescent="0.35">
      <c r="G4" s="33" t="s">
        <v>813</v>
      </c>
      <c r="H4" s="35">
        <f>AVERAGE(H7:H10)</f>
        <v>480.98750000000001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50" x14ac:dyDescent="0.35">
      <c r="A7" s="26">
        <v>152815</v>
      </c>
      <c r="B7" s="27" t="s">
        <v>801</v>
      </c>
      <c r="C7" s="26">
        <v>445193</v>
      </c>
      <c r="D7" s="24" t="s">
        <v>375</v>
      </c>
      <c r="E7" s="24" t="s">
        <v>376</v>
      </c>
      <c r="F7" s="27" t="s">
        <v>617</v>
      </c>
      <c r="G7" s="26" t="s">
        <v>12</v>
      </c>
      <c r="H7" s="28">
        <v>438.95</v>
      </c>
    </row>
    <row r="8" spans="1:8" ht="50" x14ac:dyDescent="0.35">
      <c r="A8" s="26">
        <v>987649</v>
      </c>
      <c r="B8" s="27" t="s">
        <v>802</v>
      </c>
      <c r="C8" s="26">
        <v>445193</v>
      </c>
      <c r="D8" s="24" t="s">
        <v>375</v>
      </c>
      <c r="E8" s="24" t="s">
        <v>376</v>
      </c>
      <c r="F8" s="27" t="s">
        <v>278</v>
      </c>
      <c r="G8" s="26" t="s">
        <v>12</v>
      </c>
      <c r="H8" s="28">
        <v>449</v>
      </c>
    </row>
    <row r="9" spans="1:8" ht="50" x14ac:dyDescent="0.35">
      <c r="A9" s="26">
        <v>987691</v>
      </c>
      <c r="B9" s="27" t="s">
        <v>803</v>
      </c>
      <c r="C9" s="26">
        <v>445193</v>
      </c>
      <c r="D9" s="24" t="s">
        <v>375</v>
      </c>
      <c r="E9" s="24" t="s">
        <v>376</v>
      </c>
      <c r="F9" s="27" t="s">
        <v>196</v>
      </c>
      <c r="G9" s="26" t="s">
        <v>12</v>
      </c>
      <c r="H9" s="28">
        <v>546</v>
      </c>
    </row>
    <row r="10" spans="1:8" ht="50" x14ac:dyDescent="0.35">
      <c r="A10" s="26">
        <v>987691</v>
      </c>
      <c r="B10" s="27" t="s">
        <v>803</v>
      </c>
      <c r="C10" s="26">
        <v>445193</v>
      </c>
      <c r="D10" s="24" t="s">
        <v>375</v>
      </c>
      <c r="E10" s="24" t="s">
        <v>376</v>
      </c>
      <c r="F10" s="27" t="s">
        <v>196</v>
      </c>
      <c r="G10" s="26" t="s">
        <v>12</v>
      </c>
      <c r="H10" s="28">
        <v>490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6FEB-87FC-4089-9671-47305C4B0C28}">
  <dimension ref="A1:E9"/>
  <sheetViews>
    <sheetView workbookViewId="0">
      <selection activeCell="C1" sqref="C1"/>
    </sheetView>
  </sheetViews>
  <sheetFormatPr defaultRowHeight="14.5" x14ac:dyDescent="0.35"/>
  <cols>
    <col min="1" max="1" width="39.81640625" customWidth="1"/>
    <col min="2" max="2" width="58.6328125" customWidth="1"/>
    <col min="3" max="3" width="13.54296875" bestFit="1" customWidth="1"/>
    <col min="4" max="4" width="22.6328125" customWidth="1"/>
    <col min="5" max="5" width="27.453125" customWidth="1"/>
  </cols>
  <sheetData>
    <row r="1" spans="1:5" x14ac:dyDescent="0.35">
      <c r="D1" s="109" t="s">
        <v>815</v>
      </c>
      <c r="E1" s="110"/>
    </row>
    <row r="2" spans="1:5" x14ac:dyDescent="0.35">
      <c r="D2" s="33" t="s">
        <v>812</v>
      </c>
      <c r="E2" s="34">
        <f>(_xlfn.STDEV.P(E7:E9)/E4)*100%</f>
        <v>0.26200953961643464</v>
      </c>
    </row>
    <row r="3" spans="1:5" x14ac:dyDescent="0.35">
      <c r="D3" s="33" t="s">
        <v>814</v>
      </c>
      <c r="E3" s="35">
        <f>MEDIAN(E7:E9)</f>
        <v>711</v>
      </c>
    </row>
    <row r="4" spans="1:5" x14ac:dyDescent="0.35">
      <c r="D4" s="33" t="s">
        <v>813</v>
      </c>
      <c r="E4" s="35">
        <f>AVERAGE(E7:E9)</f>
        <v>602.05333333333328</v>
      </c>
    </row>
    <row r="6" spans="1:5" x14ac:dyDescent="0.35">
      <c r="A6" s="1" t="s">
        <v>816</v>
      </c>
      <c r="B6" s="1" t="s">
        <v>817</v>
      </c>
      <c r="C6" s="1" t="s">
        <v>4</v>
      </c>
      <c r="D6" s="1" t="s">
        <v>5</v>
      </c>
      <c r="E6" s="1" t="s">
        <v>6</v>
      </c>
    </row>
    <row r="7" spans="1:5" ht="58" x14ac:dyDescent="0.35">
      <c r="A7" s="10" t="s">
        <v>995</v>
      </c>
      <c r="B7" s="93" t="s">
        <v>961</v>
      </c>
      <c r="C7" s="27"/>
      <c r="D7" s="8" t="s">
        <v>5</v>
      </c>
      <c r="E7" s="28">
        <v>378.99</v>
      </c>
    </row>
    <row r="8" spans="1:5" ht="87" x14ac:dyDescent="0.35">
      <c r="A8" s="10" t="s">
        <v>997</v>
      </c>
      <c r="B8" s="93" t="s">
        <v>962</v>
      </c>
      <c r="C8" s="27"/>
      <c r="D8" s="8" t="s">
        <v>5</v>
      </c>
      <c r="E8" s="28">
        <v>716.17</v>
      </c>
    </row>
    <row r="9" spans="1:5" ht="29" x14ac:dyDescent="0.35">
      <c r="A9" s="10" t="s">
        <v>996</v>
      </c>
      <c r="B9" s="93" t="s">
        <v>963</v>
      </c>
      <c r="C9" s="27"/>
      <c r="D9" s="8" t="s">
        <v>5</v>
      </c>
      <c r="E9" s="28">
        <v>711</v>
      </c>
    </row>
  </sheetData>
  <mergeCells count="1">
    <mergeCell ref="D1:E1"/>
  </mergeCells>
  <hyperlinks>
    <hyperlink ref="B7" r:id="rId1" xr:uid="{299028D4-7324-48DF-8740-026E6FE3980A}"/>
    <hyperlink ref="B8" r:id="rId2" display="https://www.magazineluiza.com.br/aspirador-de-po-e-liquido-20l-1400w-karcher-nt2000/p/jcedgbk0hc/ep/elau/?&amp;seller_id=antferramentas&amp;utm_source=google&amp;utm_medium=pla&amp;utm_campaign=&amp;partner_id=74277&amp;gclsrc=aw.ds&amp;gclid=EAIaIQobChMIjv3ptImahwMVmtTCBB1qRTC_EAQYBCABEgKrLfD_BwE " xr:uid="{283143E6-CEC5-432C-8542-075FFF29FADC}"/>
    <hyperlink ref="B9" r:id="rId3" xr:uid="{85C459FE-2174-4795-9C2B-E2B355290E39}"/>
  </hyperlinks>
  <pageMargins left="0.511811024" right="0.511811024" top="0.78740157499999996" bottom="0.78740157499999996" header="0.31496062000000002" footer="0.3149606200000000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C31-7945-4359-98AE-BF333B627B74}">
  <dimension ref="A1:E9"/>
  <sheetViews>
    <sheetView workbookViewId="0">
      <selection activeCell="C1" sqref="C1"/>
    </sheetView>
  </sheetViews>
  <sheetFormatPr defaultRowHeight="14.5" x14ac:dyDescent="0.35"/>
  <cols>
    <col min="1" max="1" width="47.36328125" customWidth="1"/>
    <col min="2" max="2" width="39.81640625" customWidth="1"/>
    <col min="3" max="3" width="13.54296875" bestFit="1" customWidth="1"/>
    <col min="4" max="4" width="27.7265625" customWidth="1"/>
    <col min="5" max="5" width="27.453125" customWidth="1"/>
  </cols>
  <sheetData>
    <row r="1" spans="1:5" x14ac:dyDescent="0.35">
      <c r="D1" s="109" t="s">
        <v>815</v>
      </c>
      <c r="E1" s="110"/>
    </row>
    <row r="2" spans="1:5" x14ac:dyDescent="0.35">
      <c r="D2" s="33" t="s">
        <v>812</v>
      </c>
      <c r="E2" s="87">
        <f>(_xlfn.STDEV.P(E7:E9)/E4)*100%</f>
        <v>0.10003071144508439</v>
      </c>
    </row>
    <row r="3" spans="1:5" x14ac:dyDescent="0.35">
      <c r="D3" s="33" t="s">
        <v>814</v>
      </c>
      <c r="E3" s="35">
        <f>MEDIAN(E7:E9)</f>
        <v>161</v>
      </c>
    </row>
    <row r="4" spans="1:5" x14ac:dyDescent="0.35">
      <c r="D4" s="33" t="s">
        <v>813</v>
      </c>
      <c r="E4" s="88">
        <f>AVERAGE(E7:E9)</f>
        <v>157.55333333333331</v>
      </c>
    </row>
    <row r="6" spans="1:5" x14ac:dyDescent="0.35">
      <c r="A6" s="1" t="s">
        <v>816</v>
      </c>
      <c r="B6" s="1" t="s">
        <v>817</v>
      </c>
      <c r="C6" s="1" t="s">
        <v>4</v>
      </c>
      <c r="D6" s="1" t="s">
        <v>5</v>
      </c>
      <c r="E6" s="1" t="s">
        <v>6</v>
      </c>
    </row>
    <row r="7" spans="1:5" ht="101.5" x14ac:dyDescent="0.35">
      <c r="A7" s="75" t="s">
        <v>1000</v>
      </c>
      <c r="B7" s="46" t="s">
        <v>952</v>
      </c>
      <c r="C7" s="49"/>
      <c r="D7" s="11" t="s">
        <v>12</v>
      </c>
      <c r="E7" s="76">
        <v>174.9</v>
      </c>
    </row>
    <row r="8" spans="1:5" ht="101.5" x14ac:dyDescent="0.35">
      <c r="A8" s="75" t="s">
        <v>999</v>
      </c>
      <c r="B8" s="46" t="s">
        <v>953</v>
      </c>
      <c r="C8" s="49"/>
      <c r="D8" s="11" t="s">
        <v>12</v>
      </c>
      <c r="E8" s="76">
        <v>161</v>
      </c>
    </row>
    <row r="9" spans="1:5" ht="145" x14ac:dyDescent="0.35">
      <c r="A9" s="75" t="s">
        <v>998</v>
      </c>
      <c r="B9" s="46" t="s">
        <v>954</v>
      </c>
      <c r="C9" s="49"/>
      <c r="D9" s="11" t="s">
        <v>12</v>
      </c>
      <c r="E9" s="76">
        <v>136.76</v>
      </c>
    </row>
  </sheetData>
  <mergeCells count="1">
    <mergeCell ref="D1:E1"/>
  </mergeCells>
  <hyperlinks>
    <hyperlink ref="B7" r:id="rId1" xr:uid="{A36ABA66-27BC-4E14-8257-110E2E154121}"/>
    <hyperlink ref="B8" r:id="rId2" xr:uid="{9B59D72F-6181-4AA2-A835-0737BEFEDFC0}"/>
    <hyperlink ref="B9" r:id="rId3" display="https://www.magazineluiza.com.br/ventilador-mondial-super-power-40cm-6-pas-3-velocidades-140w/p/231203900/ar/acve/?&amp;seller_id=magazineluiza&amp;utm_source=google&amp;utm_medium=pla&amp;utm_campaign=&amp;partner_id=69579&amp;gclsrc=aw.ds&amp;gclid=Cj0KCQjwv7O0BhDwARIsAC0sjWOSktL-vclNV9X5iP-MULQwhonU6WJokcNBJnWCetW28mwY9OfrWCAaAlroEALw_wcB" xr:uid="{329F6CE2-03E9-42ED-9E1B-A06738AB03A7}"/>
  </hyperlinks>
  <pageMargins left="0.511811024" right="0.511811024" top="0.78740157499999996" bottom="0.78740157499999996" header="0.31496062000000002" footer="0.3149606200000000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1A96F-31F7-477F-B2E7-B5410FAEBE4D}">
  <dimension ref="A1:E9"/>
  <sheetViews>
    <sheetView workbookViewId="0">
      <selection activeCell="C1" sqref="C1"/>
    </sheetView>
  </sheetViews>
  <sheetFormatPr defaultRowHeight="14.5" x14ac:dyDescent="0.35"/>
  <cols>
    <col min="1" max="1" width="47.26953125" customWidth="1"/>
    <col min="2" max="2" width="43.6328125" customWidth="1"/>
    <col min="3" max="3" width="13.54296875" bestFit="1" customWidth="1"/>
    <col min="4" max="4" width="20.36328125" customWidth="1"/>
    <col min="5" max="5" width="27.453125" customWidth="1"/>
  </cols>
  <sheetData>
    <row r="1" spans="1:5" x14ac:dyDescent="0.35">
      <c r="D1" s="109" t="s">
        <v>815</v>
      </c>
      <c r="E1" s="110"/>
    </row>
    <row r="2" spans="1:5" x14ac:dyDescent="0.35">
      <c r="D2" s="33" t="s">
        <v>812</v>
      </c>
      <c r="E2" s="87">
        <f>(_xlfn.STDEV.P(E7:E9)/E4)*100%</f>
        <v>9.8331692350741365E-2</v>
      </c>
    </row>
    <row r="3" spans="1:5" x14ac:dyDescent="0.35">
      <c r="D3" s="33" t="s">
        <v>814</v>
      </c>
      <c r="E3" s="35">
        <f>MEDIAN(E7:E9)</f>
        <v>169.89</v>
      </c>
    </row>
    <row r="4" spans="1:5" x14ac:dyDescent="0.35">
      <c r="D4" s="33" t="s">
        <v>813</v>
      </c>
      <c r="E4" s="88">
        <f>AVERAGE(E7:E9)</f>
        <v>158.85</v>
      </c>
    </row>
    <row r="6" spans="1:5" x14ac:dyDescent="0.35">
      <c r="A6" s="1" t="s">
        <v>956</v>
      </c>
      <c r="B6" s="1" t="s">
        <v>817</v>
      </c>
      <c r="C6" s="1" t="s">
        <v>4</v>
      </c>
      <c r="D6" s="1" t="s">
        <v>5</v>
      </c>
      <c r="E6" s="1" t="s">
        <v>6</v>
      </c>
    </row>
    <row r="7" spans="1:5" ht="43.5" x14ac:dyDescent="0.35">
      <c r="A7" s="75" t="s">
        <v>1001</v>
      </c>
      <c r="B7" s="46" t="s">
        <v>955</v>
      </c>
      <c r="C7" s="49"/>
      <c r="D7" s="11" t="s">
        <v>12</v>
      </c>
      <c r="E7" s="76">
        <v>136.76</v>
      </c>
    </row>
    <row r="8" spans="1:5" ht="116" x14ac:dyDescent="0.35">
      <c r="A8" s="75" t="s">
        <v>1002</v>
      </c>
      <c r="B8" s="46" t="s">
        <v>957</v>
      </c>
      <c r="C8" s="49"/>
      <c r="D8" s="11" t="s">
        <v>12</v>
      </c>
      <c r="E8" s="76">
        <v>169.89</v>
      </c>
    </row>
    <row r="9" spans="1:5" ht="116" x14ac:dyDescent="0.35">
      <c r="A9" s="75" t="s">
        <v>1003</v>
      </c>
      <c r="B9" s="46" t="s">
        <v>958</v>
      </c>
      <c r="C9" s="49"/>
      <c r="D9" s="11" t="s">
        <v>12</v>
      </c>
      <c r="E9" s="76">
        <v>169.9</v>
      </c>
    </row>
  </sheetData>
  <mergeCells count="1">
    <mergeCell ref="D1:E1"/>
  </mergeCells>
  <hyperlinks>
    <hyperlink ref="B7" r:id="rId1" xr:uid="{8FFCE67D-FFE5-44EB-BEF9-C9D2ABE0D678}"/>
    <hyperlink ref="B8" r:id="rId2" display="https://www.magazineluiza.com.br/ventilador-de-mesa-philco-mega-turbo-40-ph-6-pas-140w-40cm/p/hjehf1ea28/ar/arvc/?&amp;seller_id=techshop&amp;utm_source=google&amp;utm_medium=pla&amp;utm_campaign=&amp;partner_id=76198&amp;gclsrc=aw.ds&amp;gclid=Cj0KCQjwv7O0BhDwARIsAC0sjWOTxBB_xQQc1P1DwgrQjDwvuMNJvp3-95QuCNhILsZgMj0j4Blj8XEaAqLyEALw_wcB" xr:uid="{A83371CA-00CD-485C-BC66-0B86218A13A9}"/>
    <hyperlink ref="B9" r:id="rId3" display="https://cultivando-sustento.lojaintegrada.com.br/ventilador-de-mesa-turbo-6p-40cm-ventisol-premium?utm_source=Site&amp;utm_medium=GoogleShopping&amp;utm_campaign=IntegracaoGoogle&amp;gad_source=1&amp;gclid=Cj0KCQjwv7O0BhDwARIsAC0sjWOEDl9qzZP_BW9c4LUE0AXFfG5FyKqMy1lYX5FHwVDEkYlUq0fEuMUaAt6ZEALw_wcB" xr:uid="{33ABF348-C0FB-4108-9DB1-7BDBB522F32A}"/>
  </hyperlinks>
  <pageMargins left="0.511811024" right="0.511811024" top="0.78740157499999996" bottom="0.78740157499999996" header="0.31496062000000002" footer="0.3149606200000000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32675-ED7B-45E0-8C04-8F88419FB72C}">
  <dimension ref="A1:E9"/>
  <sheetViews>
    <sheetView workbookViewId="0">
      <selection activeCell="C1" sqref="C1"/>
    </sheetView>
  </sheetViews>
  <sheetFormatPr defaultRowHeight="14.5" x14ac:dyDescent="0.35"/>
  <cols>
    <col min="1" max="1" width="38" customWidth="1"/>
    <col min="2" max="2" width="70.7265625" customWidth="1"/>
    <col min="3" max="3" width="13.54296875" bestFit="1" customWidth="1"/>
    <col min="4" max="4" width="27.7265625" customWidth="1"/>
    <col min="5" max="5" width="27.453125" customWidth="1"/>
  </cols>
  <sheetData>
    <row r="1" spans="1:5" x14ac:dyDescent="0.35">
      <c r="D1" s="109" t="s">
        <v>815</v>
      </c>
      <c r="E1" s="110"/>
    </row>
    <row r="2" spans="1:5" x14ac:dyDescent="0.35">
      <c r="D2" s="33" t="s">
        <v>812</v>
      </c>
      <c r="E2" s="34">
        <f>(_xlfn.STDEV.P(E7:E9)/E4)*100%</f>
        <v>0.32098698121320829</v>
      </c>
    </row>
    <row r="3" spans="1:5" x14ac:dyDescent="0.35">
      <c r="D3" s="33" t="s">
        <v>814</v>
      </c>
      <c r="E3" s="35">
        <f>MEDIAN(E7:E9)</f>
        <v>3220.49</v>
      </c>
    </row>
    <row r="4" spans="1:5" x14ac:dyDescent="0.35">
      <c r="D4" s="33" t="s">
        <v>813</v>
      </c>
      <c r="E4" s="35">
        <f>AVERAGE(E7:E9)</f>
        <v>4087.03</v>
      </c>
    </row>
    <row r="6" spans="1:5" x14ac:dyDescent="0.35">
      <c r="A6" s="1" t="s">
        <v>816</v>
      </c>
      <c r="B6" s="1" t="s">
        <v>817</v>
      </c>
      <c r="C6" s="1" t="s">
        <v>4</v>
      </c>
      <c r="D6" s="1" t="s">
        <v>5</v>
      </c>
      <c r="E6" s="1" t="s">
        <v>6</v>
      </c>
    </row>
    <row r="7" spans="1:5" ht="43.5" x14ac:dyDescent="0.35">
      <c r="A7" s="13" t="s">
        <v>1004</v>
      </c>
      <c r="B7" s="93" t="s">
        <v>959</v>
      </c>
      <c r="C7" s="12"/>
      <c r="D7" s="11" t="s">
        <v>5</v>
      </c>
      <c r="E7" s="14">
        <v>3220.49</v>
      </c>
    </row>
    <row r="8" spans="1:5" ht="58" x14ac:dyDescent="0.35">
      <c r="A8" s="13" t="s">
        <v>1005</v>
      </c>
      <c r="B8" s="93" t="s">
        <v>960</v>
      </c>
      <c r="C8" s="12"/>
      <c r="D8" s="11" t="s">
        <v>5</v>
      </c>
      <c r="E8" s="14">
        <v>5941</v>
      </c>
    </row>
    <row r="9" spans="1:5" ht="43.5" x14ac:dyDescent="0.35">
      <c r="A9" s="13" t="s">
        <v>1006</v>
      </c>
      <c r="B9" s="93" t="s">
        <v>980</v>
      </c>
      <c r="C9" s="12"/>
      <c r="D9" s="11" t="s">
        <v>5</v>
      </c>
      <c r="E9" s="14">
        <v>3099.6</v>
      </c>
    </row>
  </sheetData>
  <mergeCells count="1">
    <mergeCell ref="D1:E1"/>
  </mergeCells>
  <hyperlinks>
    <hyperlink ref="B8" r:id="rId1" xr:uid="{C01587DD-BF5D-4DBD-BC9E-42FE233B8830}"/>
    <hyperlink ref="B7" r:id="rId2" xr:uid="{C07BA7B2-10F4-4274-99E2-058AD8766231}"/>
    <hyperlink ref="B9" r:id="rId3" xr:uid="{2384DDC9-4068-4548-A7B7-E457DE321EE1}"/>
  </hyperlinks>
  <pageMargins left="0.511811024" right="0.511811024" top="0.78740157499999996" bottom="0.78740157499999996" header="0.31496062000000002" footer="0.3149606200000000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5953-64AE-4171-9AEE-71E26A6650BE}">
  <sheetPr>
    <tabColor theme="2"/>
  </sheetPr>
  <dimension ref="A1:H14"/>
  <sheetViews>
    <sheetView topLeftCell="E1" workbookViewId="0">
      <selection activeCell="F1" sqref="F1"/>
    </sheetView>
  </sheetViews>
  <sheetFormatPr defaultRowHeight="14.5" x14ac:dyDescent="0.35"/>
  <cols>
    <col min="2" max="2" width="19.7265625" customWidth="1"/>
    <col min="3" max="3" width="9.453125" customWidth="1"/>
    <col min="4" max="4" width="29.179687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(_xlfn.STDEV.P(H7:H14)/H4)*100%</f>
        <v>0.10130834415964812</v>
      </c>
    </row>
    <row r="3" spans="1:8" x14ac:dyDescent="0.35">
      <c r="G3" s="33" t="s">
        <v>814</v>
      </c>
      <c r="H3" s="35">
        <f>MEDIAN(H7:H14)</f>
        <v>3200.41</v>
      </c>
    </row>
    <row r="4" spans="1:8" x14ac:dyDescent="0.35">
      <c r="G4" s="33" t="s">
        <v>813</v>
      </c>
      <c r="H4" s="35">
        <f>AVERAGE(H7:H14)</f>
        <v>3233.7287499999998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43.5" x14ac:dyDescent="0.35">
      <c r="A7" s="11">
        <v>926703</v>
      </c>
      <c r="B7" s="12" t="s">
        <v>804</v>
      </c>
      <c r="C7" s="11">
        <v>376977</v>
      </c>
      <c r="D7" s="13" t="s">
        <v>237</v>
      </c>
      <c r="E7" s="13" t="s">
        <v>238</v>
      </c>
      <c r="F7" s="12" t="s">
        <v>181</v>
      </c>
      <c r="G7" s="11" t="s">
        <v>12</v>
      </c>
      <c r="H7" s="14">
        <v>2728</v>
      </c>
    </row>
    <row r="8" spans="1:8" ht="43.5" x14ac:dyDescent="0.35">
      <c r="A8" s="11">
        <v>982853</v>
      </c>
      <c r="B8" s="12" t="s">
        <v>805</v>
      </c>
      <c r="C8" s="11">
        <v>376977</v>
      </c>
      <c r="D8" s="13" t="s">
        <v>237</v>
      </c>
      <c r="E8" s="13" t="s">
        <v>238</v>
      </c>
      <c r="F8" s="12" t="s">
        <v>722</v>
      </c>
      <c r="G8" s="11" t="s">
        <v>12</v>
      </c>
      <c r="H8" s="14">
        <v>3317.19</v>
      </c>
    </row>
    <row r="9" spans="1:8" ht="43.5" x14ac:dyDescent="0.35">
      <c r="A9" s="11">
        <v>983403</v>
      </c>
      <c r="B9" s="12" t="s">
        <v>806</v>
      </c>
      <c r="C9" s="11">
        <v>376977</v>
      </c>
      <c r="D9" s="15" t="s">
        <v>237</v>
      </c>
      <c r="E9" s="13" t="s">
        <v>238</v>
      </c>
      <c r="F9" s="12" t="s">
        <v>379</v>
      </c>
      <c r="G9" s="11" t="s">
        <v>12</v>
      </c>
      <c r="H9" s="14">
        <v>3099.15</v>
      </c>
    </row>
    <row r="10" spans="1:8" ht="43.5" x14ac:dyDescent="0.35">
      <c r="A10" s="11">
        <v>153045</v>
      </c>
      <c r="B10" s="12" t="s">
        <v>807</v>
      </c>
      <c r="C10" s="11">
        <v>376977</v>
      </c>
      <c r="D10" s="13" t="s">
        <v>237</v>
      </c>
      <c r="E10" s="13" t="s">
        <v>238</v>
      </c>
      <c r="F10" s="12" t="s">
        <v>86</v>
      </c>
      <c r="G10" s="11" t="s">
        <v>12</v>
      </c>
      <c r="H10" s="14">
        <v>2989</v>
      </c>
    </row>
    <row r="11" spans="1:8" ht="43.5" x14ac:dyDescent="0.35">
      <c r="A11" s="11">
        <v>160106</v>
      </c>
      <c r="B11" s="12" t="s">
        <v>296</v>
      </c>
      <c r="C11" s="11">
        <v>376977</v>
      </c>
      <c r="D11" s="13" t="s">
        <v>237</v>
      </c>
      <c r="E11" s="13" t="s">
        <v>238</v>
      </c>
      <c r="F11" s="12" t="s">
        <v>297</v>
      </c>
      <c r="G11" s="11" t="s">
        <v>12</v>
      </c>
      <c r="H11" s="14">
        <v>3301.67</v>
      </c>
    </row>
    <row r="12" spans="1:8" ht="43.5" x14ac:dyDescent="0.35">
      <c r="A12" s="11">
        <v>135006</v>
      </c>
      <c r="B12" s="12" t="s">
        <v>388</v>
      </c>
      <c r="C12" s="11">
        <v>376977</v>
      </c>
      <c r="D12" s="13" t="s">
        <v>237</v>
      </c>
      <c r="E12" s="13" t="s">
        <v>238</v>
      </c>
      <c r="F12" s="12" t="s">
        <v>65</v>
      </c>
      <c r="G12" s="11" t="s">
        <v>12</v>
      </c>
      <c r="H12" s="14">
        <v>3559.68</v>
      </c>
    </row>
    <row r="13" spans="1:8" ht="43.5" x14ac:dyDescent="0.35">
      <c r="A13" s="11">
        <v>160350</v>
      </c>
      <c r="B13" s="12" t="s">
        <v>808</v>
      </c>
      <c r="C13" s="11">
        <v>376977</v>
      </c>
      <c r="D13" s="13" t="s">
        <v>237</v>
      </c>
      <c r="E13" s="13" t="s">
        <v>238</v>
      </c>
      <c r="F13" s="12" t="s">
        <v>181</v>
      </c>
      <c r="G13" s="11" t="s">
        <v>12</v>
      </c>
      <c r="H13" s="14">
        <v>3840</v>
      </c>
    </row>
    <row r="14" spans="1:8" ht="43.5" x14ac:dyDescent="0.35">
      <c r="A14" s="11">
        <v>158127</v>
      </c>
      <c r="B14" s="12" t="s">
        <v>809</v>
      </c>
      <c r="C14" s="11">
        <v>376977</v>
      </c>
      <c r="D14" s="13" t="s">
        <v>237</v>
      </c>
      <c r="E14" s="13" t="s">
        <v>238</v>
      </c>
      <c r="F14" s="12" t="s">
        <v>309</v>
      </c>
      <c r="G14" s="11" t="s">
        <v>12</v>
      </c>
      <c r="H14" s="14">
        <v>3035.14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C5FF-0C41-468E-9FFD-416DC5B33A7B}">
  <dimension ref="A1:C9"/>
  <sheetViews>
    <sheetView workbookViewId="0">
      <selection activeCell="H7" sqref="H7"/>
    </sheetView>
  </sheetViews>
  <sheetFormatPr defaultColWidth="9.1796875" defaultRowHeight="14.5" x14ac:dyDescent="0.35"/>
  <cols>
    <col min="1" max="1" width="77.453125" style="32" customWidth="1"/>
    <col min="2" max="2" width="53" style="32" customWidth="1"/>
    <col min="3" max="3" width="22.1796875" style="32" customWidth="1"/>
    <col min="4" max="16384" width="9.1796875" style="32"/>
  </cols>
  <sheetData>
    <row r="1" spans="1:3" x14ac:dyDescent="0.35">
      <c r="B1" s="109" t="s">
        <v>815</v>
      </c>
      <c r="C1" s="110"/>
    </row>
    <row r="2" spans="1:3" x14ac:dyDescent="0.35">
      <c r="B2" s="33" t="s">
        <v>812</v>
      </c>
      <c r="C2" s="34">
        <f>(_xlfn.STDEV.P(C7:C9)/C4)*100%</f>
        <v>0.35469323743792597</v>
      </c>
    </row>
    <row r="3" spans="1:3" x14ac:dyDescent="0.35">
      <c r="B3" s="33" t="s">
        <v>814</v>
      </c>
      <c r="C3" s="35">
        <f>MEDIAN(C7:C9)</f>
        <v>85</v>
      </c>
    </row>
    <row r="4" spans="1:3" x14ac:dyDescent="0.35">
      <c r="B4" s="33" t="s">
        <v>813</v>
      </c>
      <c r="C4" s="35">
        <f>AVERAGE(C7:C9)</f>
        <v>81.936666666666667</v>
      </c>
    </row>
    <row r="6" spans="1:3" x14ac:dyDescent="0.35">
      <c r="A6" s="83" t="s">
        <v>816</v>
      </c>
      <c r="B6" s="83" t="s">
        <v>817</v>
      </c>
      <c r="C6" s="83" t="s">
        <v>818</v>
      </c>
    </row>
    <row r="7" spans="1:3" ht="58" x14ac:dyDescent="0.35">
      <c r="A7" s="59" t="s">
        <v>920</v>
      </c>
      <c r="B7" s="81" t="s">
        <v>921</v>
      </c>
      <c r="C7" s="82">
        <v>85</v>
      </c>
    </row>
    <row r="8" spans="1:3" ht="101.5" x14ac:dyDescent="0.35">
      <c r="A8" s="59" t="s">
        <v>922</v>
      </c>
      <c r="B8" s="56" t="s">
        <v>923</v>
      </c>
      <c r="C8" s="82">
        <v>115.9</v>
      </c>
    </row>
    <row r="9" spans="1:3" ht="43.5" x14ac:dyDescent="0.35">
      <c r="A9" s="59" t="s">
        <v>924</v>
      </c>
      <c r="B9" s="56" t="s">
        <v>925</v>
      </c>
      <c r="C9" s="82">
        <v>44.91</v>
      </c>
    </row>
  </sheetData>
  <mergeCells count="1">
    <mergeCell ref="B1:C1"/>
  </mergeCells>
  <hyperlinks>
    <hyperlink ref="B7" r:id="rId1" xr:uid="{1C84ABFE-6BB9-4BD8-A8EB-49A69E9E7E62}"/>
    <hyperlink ref="B8" r:id="rId2" display="https://www.lojadomecanico.com.br/produto/266815/3/283/Termo-higrometro-Digital-Temperatura-e-Umidade-15V-com-Visor-LCD-/153/?utm_source=googleshopping&amp;utm_medium=cpc&amp;utm_campaign=%5BPMAX%5D%5BROAS%5D+INJECAO+ELETRONICA&amp;gad_source=1&amp;gclid=EAIaIQobChMIkrn7nKrthgMV_1wPAh2UhA0ZEAQYBSABEgKv5PD_BwE" xr:uid="{DBB14BF1-8C79-4E50-A805-A2120859194F}"/>
    <hyperlink ref="B9" r:id="rId3" xr:uid="{1C766E8A-8648-49F6-9261-4CADBF029960}"/>
  </hyperlinks>
  <pageMargins left="0.511811024" right="0.511811024" top="0.78740157499999996" bottom="0.78740157499999996" header="0.31496062000000002" footer="0.3149606200000000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AD091-1295-4A55-A2BD-93569E39E539}">
  <dimension ref="A1:D10"/>
  <sheetViews>
    <sheetView workbookViewId="0">
      <selection activeCell="B1" sqref="B1"/>
    </sheetView>
  </sheetViews>
  <sheetFormatPr defaultRowHeight="14.5" x14ac:dyDescent="0.35"/>
  <cols>
    <col min="1" max="1" width="47.6328125" customWidth="1"/>
    <col min="2" max="2" width="56" customWidth="1"/>
    <col min="3" max="3" width="23.453125" customWidth="1"/>
    <col min="4" max="4" width="21.1796875" bestFit="1" customWidth="1"/>
  </cols>
  <sheetData>
    <row r="1" spans="1:4" x14ac:dyDescent="0.35">
      <c r="C1" s="107" t="s">
        <v>815</v>
      </c>
      <c r="D1" s="107"/>
    </row>
    <row r="2" spans="1:4" x14ac:dyDescent="0.35">
      <c r="C2" s="94" t="s">
        <v>812</v>
      </c>
      <c r="D2" s="34">
        <f>(_xlfn.STDEV.P(D7:D9)/D4)*100%</f>
        <v>0.29366273281190419</v>
      </c>
    </row>
    <row r="3" spans="1:4" x14ac:dyDescent="0.35">
      <c r="C3" s="94" t="s">
        <v>814</v>
      </c>
      <c r="D3" s="35">
        <f>MEDIAN(D7:D9)</f>
        <v>4818.32</v>
      </c>
    </row>
    <row r="4" spans="1:4" x14ac:dyDescent="0.35">
      <c r="C4" s="94" t="s">
        <v>813</v>
      </c>
      <c r="D4" s="35">
        <f>AVERAGE(D7:D9)</f>
        <v>5528.28</v>
      </c>
    </row>
    <row r="6" spans="1:4" x14ac:dyDescent="0.35">
      <c r="A6" s="74" t="s">
        <v>816</v>
      </c>
      <c r="B6" s="74" t="s">
        <v>817</v>
      </c>
      <c r="C6" s="74" t="s">
        <v>5</v>
      </c>
      <c r="D6" s="74" t="s">
        <v>818</v>
      </c>
    </row>
    <row r="7" spans="1:4" ht="101.5" x14ac:dyDescent="0.35">
      <c r="A7" s="21" t="s">
        <v>1007</v>
      </c>
      <c r="B7" s="51" t="s">
        <v>947</v>
      </c>
      <c r="C7" s="20" t="s">
        <v>12</v>
      </c>
      <c r="D7" s="84">
        <v>7774.12</v>
      </c>
    </row>
    <row r="8" spans="1:4" ht="87" x14ac:dyDescent="0.35">
      <c r="A8" s="21" t="s">
        <v>1008</v>
      </c>
      <c r="B8" s="46" t="s">
        <v>948</v>
      </c>
      <c r="C8" s="20" t="s">
        <v>12</v>
      </c>
      <c r="D8" s="84">
        <v>4818.32</v>
      </c>
    </row>
    <row r="9" spans="1:4" ht="87" x14ac:dyDescent="0.35">
      <c r="A9" s="21" t="s">
        <v>1009</v>
      </c>
      <c r="B9" s="51" t="s">
        <v>949</v>
      </c>
      <c r="C9" s="20" t="s">
        <v>12</v>
      </c>
      <c r="D9" s="84">
        <v>3992.4</v>
      </c>
    </row>
    <row r="10" spans="1:4" ht="101.5" x14ac:dyDescent="0.35">
      <c r="A10" s="21" t="s">
        <v>1010</v>
      </c>
      <c r="B10" s="51" t="s">
        <v>950</v>
      </c>
      <c r="C10" s="20" t="s">
        <v>12</v>
      </c>
      <c r="D10" s="84">
        <v>4134.3100000000004</v>
      </c>
    </row>
  </sheetData>
  <mergeCells count="1">
    <mergeCell ref="C1:D1"/>
  </mergeCells>
  <hyperlinks>
    <hyperlink ref="B7" r:id="rId1" display="https://www.carrefour.com.br/desumidificador-inteligente-75l-com-controle-automatico-de-umidade-mangueira-de-drenagem-wifi-e-area-mp935258419/p?utm_medium=sem&amp;utm_source=google_pmax_3p&amp;utm_campaign=3p_performancemax_Eletro_Seller_C&amp;gad_source=4&amp;gclid=Cj0KCQjwv7O0BhDwARIsAC0sjWN9hvnLnOJsM721anS_ZIQKlg24i8-8T-6J9HoBEuA1uocb1a5qX3MaAukJEALw_wcB" xr:uid="{387B660F-E61C-4616-B576-1BA17996E2C3}"/>
    <hyperlink ref="B8" r:id="rId2" display="https://www.carrefour.com.br/desumidificador-midea-mad20c1zws-p-espaco-medio-139m2-branco-110v-mp914945581/p?utm_medium=sem&amp;utm_source=google_pmax_3p&amp;utm_campaign=3p_performancemax_Eletro_Seller_C&amp;gad_source=4&amp;gclid=Cj0KCQjwv7O0BhDwARIsAC0sjWN7OZ5XzmNzem03PZWW11mivmV0Lt736V7L4HpZg0gdM_1AFcBfHncaArGXEALw_wcB" xr:uid="{45344DCA-DD31-423B-83F6-9371266C9506}"/>
    <hyperlink ref="B9" r:id="rId3" display="https://loja.tecnomedi.com.br/desumidificador-ambiente-20l-1200-general-heater?utm_source=Site&amp;utm_medium=GoogleShopping&amp;utm_campaign=IntegracaoGoogle&amp;gad_source=1&amp;gclid=Cj0KCQjwv7O0BhDwARIsAC0sjWNufvthMNRxaGgqLlkUtM7WdYlQqxntLmUotKr5vh6gl5NWfvHn_A4aAjkbEALw_wcB" xr:uid="{20FB2B36-7952-4185-A0AE-5708F0B3C238}"/>
    <hyperlink ref="B10" r:id="rId4" display="https://www.magazineluiza.com.br/desumidificador-de-ar-portatil-desidrat-max-500-wi-fi-compativel-com-alexa-20l-dia-branco/p/237248300/cp/cpde/?&amp;force=4&amp;seller_id=magazineluiza&amp;utm_source=google&amp;utm_medium=pla&amp;utm_campaign=&amp;partner_id=70600&amp;gclsrc=aw.ds&amp;gclid=Cj0KCQjwv7O0BhDwARIsAC0sjWNdl2hBqRx6jFXhPSMQILNpNn7ZnsMRW9d5adGqS2nlC7LxUSakKv0aAj4VEALw_wcB" xr:uid="{3BF3E529-D1F1-49F1-9AD2-E17D269CA8AD}"/>
  </hyperlinks>
  <pageMargins left="0.511811024" right="0.511811024" top="0.78740157499999996" bottom="0.78740157499999996" header="0.31496062000000002" footer="0.3149606200000000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819E8-34CC-4A44-B358-29BE860A40E5}">
  <dimension ref="A1:D9"/>
  <sheetViews>
    <sheetView workbookViewId="0"/>
  </sheetViews>
  <sheetFormatPr defaultRowHeight="14.5" x14ac:dyDescent="0.35"/>
  <cols>
    <col min="1" max="1" width="55.453125" customWidth="1"/>
    <col min="2" max="2" width="54.81640625" customWidth="1"/>
    <col min="3" max="3" width="21.7265625" customWidth="1"/>
    <col min="4" max="4" width="21.1796875" bestFit="1" customWidth="1"/>
  </cols>
  <sheetData>
    <row r="1" spans="1:4" x14ac:dyDescent="0.35">
      <c r="C1" s="107" t="s">
        <v>815</v>
      </c>
      <c r="D1" s="107"/>
    </row>
    <row r="2" spans="1:4" x14ac:dyDescent="0.35">
      <c r="C2" s="33" t="s">
        <v>812</v>
      </c>
      <c r="D2" s="34">
        <f>(_xlfn.STDEV.P(D7:D9)/D4)*100%</f>
        <v>0.19116543136781045</v>
      </c>
    </row>
    <row r="3" spans="1:4" x14ac:dyDescent="0.35">
      <c r="C3" s="33" t="s">
        <v>814</v>
      </c>
      <c r="D3" s="35">
        <f>MEDIAN(D7:D9)</f>
        <v>17517</v>
      </c>
    </row>
    <row r="4" spans="1:4" x14ac:dyDescent="0.35">
      <c r="C4" s="33" t="s">
        <v>813</v>
      </c>
      <c r="D4" s="35">
        <f>AVERAGE(D7:D9)</f>
        <v>17942.063333333335</v>
      </c>
    </row>
    <row r="6" spans="1:4" x14ac:dyDescent="0.35">
      <c r="A6" s="74" t="s">
        <v>816</v>
      </c>
      <c r="B6" s="74" t="s">
        <v>817</v>
      </c>
      <c r="C6" s="74" t="s">
        <v>5</v>
      </c>
      <c r="D6" s="74" t="s">
        <v>818</v>
      </c>
    </row>
    <row r="7" spans="1:4" ht="29" x14ac:dyDescent="0.35">
      <c r="A7" s="21" t="s">
        <v>926</v>
      </c>
      <c r="B7" s="51" t="s">
        <v>927</v>
      </c>
      <c r="C7" s="20" t="s">
        <v>12</v>
      </c>
      <c r="D7" s="84">
        <v>13970</v>
      </c>
    </row>
    <row r="8" spans="1:4" ht="43.5" x14ac:dyDescent="0.35">
      <c r="A8" s="21" t="s">
        <v>928</v>
      </c>
      <c r="B8" s="46" t="s">
        <v>929</v>
      </c>
      <c r="C8" s="20" t="s">
        <v>12</v>
      </c>
      <c r="D8" s="84">
        <v>22339.19</v>
      </c>
    </row>
    <row r="9" spans="1:4" ht="29" x14ac:dyDescent="0.35">
      <c r="A9" s="21" t="s">
        <v>951</v>
      </c>
      <c r="B9" s="51" t="s">
        <v>930</v>
      </c>
      <c r="C9" s="20" t="s">
        <v>12</v>
      </c>
      <c r="D9" s="84">
        <v>17517</v>
      </c>
    </row>
  </sheetData>
  <mergeCells count="1">
    <mergeCell ref="C1:D1"/>
  </mergeCells>
  <hyperlinks>
    <hyperlink ref="B7" r:id="rId1" xr:uid="{24174CB1-3CCF-4518-B6DF-BDD459534E49}"/>
    <hyperlink ref="B8" r:id="rId2" xr:uid="{A4FB6143-33E6-4F06-8517-A0CA11CD526D}"/>
    <hyperlink ref="B9" r:id="rId3" xr:uid="{BF4ED8CF-01E8-4A0D-A81B-86E430F8AA88}"/>
  </hyperlinks>
  <pageMargins left="0.511811024" right="0.511811024" top="0.78740157499999996" bottom="0.78740157499999996" header="0.31496062000000002" footer="0.3149606200000000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7CB9-ECA3-47C3-AC87-0033361970FC}">
  <dimension ref="A1:H12"/>
  <sheetViews>
    <sheetView topLeftCell="E1" workbookViewId="0">
      <selection activeCell="F4" sqref="F4"/>
    </sheetView>
  </sheetViews>
  <sheetFormatPr defaultRowHeight="14.5" x14ac:dyDescent="0.35"/>
  <cols>
    <col min="2" max="2" width="19.7265625" customWidth="1"/>
    <col min="3" max="3" width="9.453125" customWidth="1"/>
    <col min="4" max="4" width="23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109" t="s">
        <v>815</v>
      </c>
      <c r="H1" s="110"/>
    </row>
    <row r="2" spans="1:8" x14ac:dyDescent="0.35">
      <c r="G2" s="33" t="s">
        <v>812</v>
      </c>
      <c r="H2" s="34">
        <f>(_xlfn.STDEV.P(H7:H12)/H4)*100%</f>
        <v>0.19596194048115925</v>
      </c>
    </row>
    <row r="3" spans="1:8" x14ac:dyDescent="0.35">
      <c r="G3" s="33" t="s">
        <v>814</v>
      </c>
      <c r="H3" s="35">
        <f>MEDIAN(H7:H12)</f>
        <v>323</v>
      </c>
    </row>
    <row r="4" spans="1:8" x14ac:dyDescent="0.35">
      <c r="G4" s="33" t="s">
        <v>813</v>
      </c>
      <c r="H4" s="35">
        <f>AVERAGE(H7:H12)</f>
        <v>331.83333333333331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20">
        <v>152803</v>
      </c>
      <c r="B7" s="10" t="s">
        <v>810</v>
      </c>
      <c r="C7" s="20">
        <v>263056</v>
      </c>
      <c r="D7" s="10" t="s">
        <v>219</v>
      </c>
      <c r="E7" s="10" t="s">
        <v>220</v>
      </c>
      <c r="F7" s="10" t="s">
        <v>784</v>
      </c>
      <c r="G7" s="20" t="s">
        <v>12</v>
      </c>
      <c r="H7" s="4">
        <v>360</v>
      </c>
    </row>
    <row r="8" spans="1:8" ht="37.5" x14ac:dyDescent="0.35">
      <c r="A8" s="20">
        <v>152803</v>
      </c>
      <c r="B8" s="10" t="s">
        <v>810</v>
      </c>
      <c r="C8" s="20">
        <v>263056</v>
      </c>
      <c r="D8" s="10" t="s">
        <v>219</v>
      </c>
      <c r="E8" s="10" t="s">
        <v>220</v>
      </c>
      <c r="F8" s="10" t="s">
        <v>784</v>
      </c>
      <c r="G8" s="20" t="s">
        <v>12</v>
      </c>
      <c r="H8" s="4">
        <v>450</v>
      </c>
    </row>
    <row r="9" spans="1:8" ht="37.5" x14ac:dyDescent="0.35">
      <c r="A9" s="20">
        <v>160098</v>
      </c>
      <c r="B9" s="10" t="s">
        <v>218</v>
      </c>
      <c r="C9" s="20">
        <v>263056</v>
      </c>
      <c r="D9" s="10" t="s">
        <v>219</v>
      </c>
      <c r="E9" s="10" t="s">
        <v>220</v>
      </c>
      <c r="F9" s="10" t="s">
        <v>221</v>
      </c>
      <c r="G9" s="20" t="s">
        <v>12</v>
      </c>
      <c r="H9" s="4">
        <v>351</v>
      </c>
    </row>
    <row r="10" spans="1:8" ht="37.5" x14ac:dyDescent="0.35">
      <c r="A10" s="20">
        <v>160234</v>
      </c>
      <c r="B10" s="10" t="s">
        <v>487</v>
      </c>
      <c r="C10" s="20">
        <v>263056</v>
      </c>
      <c r="D10" s="10" t="s">
        <v>219</v>
      </c>
      <c r="E10" s="10" t="s">
        <v>220</v>
      </c>
      <c r="F10" s="10" t="s">
        <v>488</v>
      </c>
      <c r="G10" s="20" t="s">
        <v>12</v>
      </c>
      <c r="H10" s="4">
        <v>285</v>
      </c>
    </row>
    <row r="11" spans="1:8" ht="37.5" x14ac:dyDescent="0.35">
      <c r="A11" s="20">
        <v>454524</v>
      </c>
      <c r="B11" s="10" t="s">
        <v>489</v>
      </c>
      <c r="C11" s="20">
        <v>263056</v>
      </c>
      <c r="D11" s="10" t="s">
        <v>219</v>
      </c>
      <c r="E11" s="10" t="s">
        <v>220</v>
      </c>
      <c r="F11" s="10" t="s">
        <v>490</v>
      </c>
      <c r="G11" s="20" t="s">
        <v>12</v>
      </c>
      <c r="H11" s="4">
        <v>250</v>
      </c>
    </row>
    <row r="12" spans="1:8" ht="37.5" x14ac:dyDescent="0.35">
      <c r="A12" s="20">
        <v>257052</v>
      </c>
      <c r="B12" s="10" t="s">
        <v>811</v>
      </c>
      <c r="C12" s="20">
        <v>263056</v>
      </c>
      <c r="D12" s="10" t="s">
        <v>219</v>
      </c>
      <c r="E12" s="10" t="s">
        <v>220</v>
      </c>
      <c r="F12" s="10" t="s">
        <v>563</v>
      </c>
      <c r="G12" s="20" t="s">
        <v>12</v>
      </c>
      <c r="H12" s="4">
        <v>295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9E9B-5A5C-4F44-A49B-A4D7F6072C97}">
  <dimension ref="A1:D16"/>
  <sheetViews>
    <sheetView workbookViewId="0">
      <selection activeCell="B1" sqref="B1"/>
    </sheetView>
  </sheetViews>
  <sheetFormatPr defaultRowHeight="14.5" x14ac:dyDescent="0.35"/>
  <cols>
    <col min="1" max="2" width="45.7265625" customWidth="1"/>
    <col min="3" max="3" width="24.1796875" customWidth="1"/>
    <col min="4" max="4" width="27.54296875" customWidth="1"/>
  </cols>
  <sheetData>
    <row r="1" spans="1:4" x14ac:dyDescent="0.35">
      <c r="C1" s="107" t="s">
        <v>815</v>
      </c>
      <c r="D1" s="107"/>
    </row>
    <row r="2" spans="1:4" x14ac:dyDescent="0.35">
      <c r="C2" s="33" t="s">
        <v>812</v>
      </c>
      <c r="D2" s="87">
        <f>(_xlfn.STDEV.P(D7:D9)/D4)*100%</f>
        <v>0.17484007286722211</v>
      </c>
    </row>
    <row r="3" spans="1:4" x14ac:dyDescent="0.35">
      <c r="C3" s="33" t="s">
        <v>814</v>
      </c>
      <c r="D3" s="35">
        <f>MEDIAN(D7:D9)</f>
        <v>1108</v>
      </c>
    </row>
    <row r="4" spans="1:4" x14ac:dyDescent="0.35">
      <c r="C4" s="33" t="s">
        <v>813</v>
      </c>
      <c r="D4" s="88">
        <f>AVERAGE(D7:D9)</f>
        <v>1070.68</v>
      </c>
    </row>
    <row r="6" spans="1:4" x14ac:dyDescent="0.35">
      <c r="A6" s="74" t="s">
        <v>816</v>
      </c>
      <c r="B6" s="74" t="s">
        <v>817</v>
      </c>
      <c r="C6" s="74" t="s">
        <v>5</v>
      </c>
      <c r="D6" s="74" t="s">
        <v>818</v>
      </c>
    </row>
    <row r="7" spans="1:4" ht="159.5" x14ac:dyDescent="0.35">
      <c r="A7" s="80" t="s">
        <v>931</v>
      </c>
      <c r="B7" s="51" t="s">
        <v>932</v>
      </c>
      <c r="C7" s="102" t="s">
        <v>5</v>
      </c>
      <c r="D7" s="68">
        <v>825.04</v>
      </c>
    </row>
    <row r="8" spans="1:4" ht="130.5" x14ac:dyDescent="0.35">
      <c r="A8" s="80" t="s">
        <v>933</v>
      </c>
      <c r="B8" s="86" t="s">
        <v>934</v>
      </c>
      <c r="C8" s="102" t="s">
        <v>5</v>
      </c>
      <c r="D8" s="68">
        <v>1279</v>
      </c>
    </row>
    <row r="9" spans="1:4" ht="87" x14ac:dyDescent="0.35">
      <c r="A9" s="80" t="s">
        <v>935</v>
      </c>
      <c r="B9" s="51" t="s">
        <v>936</v>
      </c>
      <c r="C9" s="102" t="s">
        <v>5</v>
      </c>
      <c r="D9" s="68">
        <v>1108</v>
      </c>
    </row>
    <row r="10" spans="1:4" x14ac:dyDescent="0.35">
      <c r="A10" s="71"/>
      <c r="B10" s="71"/>
      <c r="C10" s="71"/>
      <c r="D10" s="72"/>
    </row>
    <row r="11" spans="1:4" x14ac:dyDescent="0.35">
      <c r="A11" s="71"/>
      <c r="B11" s="71"/>
      <c r="C11" s="71"/>
      <c r="D11" s="72"/>
    </row>
    <row r="12" spans="1:4" x14ac:dyDescent="0.35">
      <c r="A12" s="71"/>
      <c r="B12" s="71"/>
      <c r="C12" s="71"/>
      <c r="D12" s="72"/>
    </row>
    <row r="13" spans="1:4" x14ac:dyDescent="0.35">
      <c r="A13" s="71"/>
      <c r="B13" s="71"/>
      <c r="C13" s="71"/>
      <c r="D13" s="72"/>
    </row>
    <row r="14" spans="1:4" x14ac:dyDescent="0.35">
      <c r="A14" s="71"/>
      <c r="B14" s="71"/>
      <c r="C14" s="71"/>
      <c r="D14" s="72"/>
    </row>
    <row r="15" spans="1:4" x14ac:dyDescent="0.35">
      <c r="B15" s="71"/>
      <c r="C15" s="71"/>
      <c r="D15" s="72"/>
    </row>
    <row r="16" spans="1:4" x14ac:dyDescent="0.35">
      <c r="D16" s="85"/>
    </row>
  </sheetData>
  <mergeCells count="1">
    <mergeCell ref="C1:D1"/>
  </mergeCells>
  <hyperlinks>
    <hyperlink ref="B7" r:id="rId1" display="https://www.acasadosmacacos.com.br/carro-tubular-para-tambor-3-punhos-4-rodas-b36-benatti/p?idsku=1310&amp;utm_source=google&amp;utm_medium=cpc&amp;utm_campaign=19820074509&amp;adgroupid=&amp;utmcontent=xc_&amp;utmterm=&amp;utm_lpurl=http://www.acasadosmacacos.com.br/carro-tubular-para-tambor-3-punhos-4-rodas-b36-benatti/p%3Fidsku%3D1310&amp;gad_source=1&amp;gclid=CjwKCAjwydSzBhBOEiwAj0XN4JmNOhdxt3LlEhOKcS5fu8jgUAx4XT0NGs1Pc7Sha39RJkcQFFomIhoCCEgQAvD_BwE" xr:uid="{5EDAB46F-2AFF-45B2-8A09-E8FE71875D1E}"/>
    <hyperlink ref="B8" r:id="rId2" display="https://www.lojadomecanico.com.br/produto/122560/42/447/Carrinho-de-Carga-Transporte-para-2-Cilindros-/153/?utm_source=googleshopping&amp;utm_medium=cpc&amp;utm_campaign=%5BPMAX%5D%5BROAS%5D+-+EMPILHADEIRAS+TRANSPALETES&amp;gad_source=1&amp;gclid=CjwKCAjwydSzBhBOEiwAj0XN4MaFhixwC5c4iVbZZf0UuEMh9zljoTmjmM9LyUBNNW_6kZOz7Fku1RoCdq8QAvD_BwE" xr:uid="{161835E2-1616-4487-B531-5E013C553FD4}"/>
    <hyperlink ref="B9" r:id="rId3" xr:uid="{D527430C-2B92-4414-803B-7880D1710858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60</vt:i4>
      </vt:variant>
    </vt:vector>
  </HeadingPairs>
  <TitlesOfParts>
    <vt:vector size="60" baseType="lpstr">
      <vt:lpstr>1-Abraçadeira de nylon</vt:lpstr>
      <vt:lpstr>2-Caixa plástica</vt:lpstr>
      <vt:lpstr>3-Trincha média</vt:lpstr>
      <vt:lpstr>4-Balde plástico</vt:lpstr>
      <vt:lpstr>5-Estilete largo</vt:lpstr>
      <vt:lpstr>6-Lâmina p. estilete</vt:lpstr>
      <vt:lpstr>7-Caixa de arquivo</vt:lpstr>
      <vt:lpstr>8-Caneta permanente</vt:lpstr>
      <vt:lpstr>9-Etiqueta autoadesiva</vt:lpstr>
      <vt:lpstr>10-Fita adesiva</vt:lpstr>
      <vt:lpstr>11-Lápis preto</vt:lpstr>
      <vt:lpstr>12-Papel branco</vt:lpstr>
      <vt:lpstr>13-Tesoura grande</vt:lpstr>
      <vt:lpstr>14-Papel toalha</vt:lpstr>
      <vt:lpstr>15-Desinfetante líquido</vt:lpstr>
      <vt:lpstr>16-Detergente neutro</vt:lpstr>
      <vt:lpstr>17-Esponja em espuma</vt:lpstr>
      <vt:lpstr>18-Sabonete líquido</vt:lpstr>
      <vt:lpstr>19-Saco de lixo</vt:lpstr>
      <vt:lpstr>20-Toalha em algodão</vt:lpstr>
      <vt:lpstr>21-Álcool 70%</vt:lpstr>
      <vt:lpstr>22-Álcool P.A.</vt:lpstr>
      <vt:lpstr>23-Cadarço algodão</vt:lpstr>
      <vt:lpstr>24-Lanterna holofote</vt:lpstr>
      <vt:lpstr>25-Lona polietileno</vt:lpstr>
      <vt:lpstr>26-Pilha alcalina D</vt:lpstr>
      <vt:lpstr>27-Papel mata-borrão</vt:lpstr>
      <vt:lpstr>28-Saco alta barreira</vt:lpstr>
      <vt:lpstr>29-Luva de borracha P</vt:lpstr>
      <vt:lpstr>30-Luva de borracha M</vt:lpstr>
      <vt:lpstr>31-Luva de borracha G</vt:lpstr>
      <vt:lpstr>32-Luvas em látex P</vt:lpstr>
      <vt:lpstr>33-Luvas em látex M</vt:lpstr>
      <vt:lpstr>34-Luvas em látex G</vt:lpstr>
      <vt:lpstr>35-Máscara cirúrgica</vt:lpstr>
      <vt:lpstr>36-Máscara PFF2 N95</vt:lpstr>
      <vt:lpstr>37-Touca descartável</vt:lpstr>
      <vt:lpstr>38-Bota PVC 35</vt:lpstr>
      <vt:lpstr>39-Bota PVC 36</vt:lpstr>
      <vt:lpstr>40-Bota PVC 37</vt:lpstr>
      <vt:lpstr>41-Bota PVC 38</vt:lpstr>
      <vt:lpstr>42-Bota PVC 39</vt:lpstr>
      <vt:lpstr>43-Bota PVC 40</vt:lpstr>
      <vt:lpstr>44-Bota PVC 41</vt:lpstr>
      <vt:lpstr>45-Bota PVC 42</vt:lpstr>
      <vt:lpstr>46-Capa de chuva</vt:lpstr>
      <vt:lpstr>47-Jaleco descartável</vt:lpstr>
      <vt:lpstr>48-Óculos de proteção</vt:lpstr>
      <vt:lpstr>49-Macacão Tyvek</vt:lpstr>
      <vt:lpstr>50-Aspirador de pó e água 110V</vt:lpstr>
      <vt:lpstr>51-Aspirador de pó e água 220V</vt:lpstr>
      <vt:lpstr>52-Ventilador de mesa 110 V</vt:lpstr>
      <vt:lpstr>53-Ventilador de mesa 220V</vt:lpstr>
      <vt:lpstr>54-Freezer horizontal 110V</vt:lpstr>
      <vt:lpstr>55-Freezer horizontal 220V</vt:lpstr>
      <vt:lpstr>56-Termo-higrômetro</vt:lpstr>
      <vt:lpstr>57-Desumidificador 110V</vt:lpstr>
      <vt:lpstr>58-Desumidificador 220V</vt:lpstr>
      <vt:lpstr>59-Bombona plástica</vt:lpstr>
      <vt:lpstr>60-Carrinho 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Rogerio Lima da Silva</dc:creator>
  <cp:lastModifiedBy>José Sérgio Marques dos Santos</cp:lastModifiedBy>
  <dcterms:created xsi:type="dcterms:W3CDTF">2024-06-21T21:20:30Z</dcterms:created>
  <dcterms:modified xsi:type="dcterms:W3CDTF">2024-07-12T18:51:09Z</dcterms:modified>
</cp:coreProperties>
</file>